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.sharepoint.com/sites/Teams-Skyss-Spesifikasjonsprosjekt-Bybatsambanda/Delte dokumenter/Rutepakke 1 Bergen-Nfj-Sogn Spesifikasjonsprosjekt/8. Konkurransefasen - andre kunngjøring/Konkurransedokumenter -arbeidsversjon/"/>
    </mc:Choice>
  </mc:AlternateContent>
  <xr:revisionPtr revIDLastSave="0" documentId="8_{9B2850FD-4CD2-410E-BFDE-F5BED0BB17A1}" xr6:coauthVersionLast="47" xr6:coauthVersionMax="47" xr10:uidLastSave="{00000000-0000-0000-0000-000000000000}"/>
  <bookViews>
    <workbookView xWindow="768" yWindow="0" windowWidth="12780" windowHeight="12360" tabRatio="852" firstSheet="1" activeTab="3" xr2:uid="{6409EF3E-C4C3-445B-843F-414060F14652}"/>
  </bookViews>
  <sheets>
    <sheet name="Prisreg kostn og einingspriser" sheetId="2" r:id="rId1"/>
    <sheet name="Prisreg innt" sheetId="4" r:id="rId2"/>
    <sheet name="Inntektsgaranti" sheetId="5" r:id="rId3"/>
    <sheet name="Vederlagjust fastpris strøm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56" i="2"/>
  <c r="M57" i="5" l="1"/>
  <c r="E25" i="5"/>
  <c r="O17" i="5"/>
  <c r="N17" i="5"/>
  <c r="T17" i="5"/>
  <c r="S17" i="5"/>
  <c r="M17" i="5"/>
  <c r="L17" i="5"/>
  <c r="K17" i="5"/>
  <c r="J17" i="5"/>
  <c r="I17" i="5"/>
  <c r="H17" i="5"/>
  <c r="G17" i="5"/>
  <c r="H11" i="5"/>
  <c r="I11" i="5" s="1"/>
  <c r="J11" i="5" s="1"/>
  <c r="K11" i="5" s="1"/>
  <c r="L11" i="5" s="1"/>
  <c r="M11" i="5" s="1"/>
  <c r="N11" i="5" s="1"/>
  <c r="O11" i="5" s="1"/>
  <c r="P11" i="5" s="1"/>
  <c r="Q11" i="5" s="1"/>
  <c r="R11" i="5" s="1"/>
  <c r="S11" i="5" s="1"/>
  <c r="T11" i="5" s="1"/>
  <c r="G11" i="5"/>
  <c r="B398" i="2"/>
  <c r="B397" i="2"/>
  <c r="B396" i="2"/>
  <c r="B395" i="2"/>
  <c r="B394" i="2"/>
  <c r="B393" i="2"/>
  <c r="B392" i="2"/>
  <c r="B391" i="2"/>
  <c r="B390" i="2"/>
  <c r="B389" i="2"/>
  <c r="B236" i="2"/>
  <c r="B235" i="2"/>
  <c r="B234" i="2"/>
  <c r="B233" i="2"/>
  <c r="B232" i="2"/>
  <c r="B231" i="2"/>
  <c r="B230" i="2"/>
  <c r="B229" i="2"/>
  <c r="B228" i="2"/>
  <c r="B227" i="2"/>
  <c r="B176" i="2"/>
  <c r="B175" i="2"/>
  <c r="B174" i="2"/>
  <c r="B173" i="2"/>
  <c r="B172" i="2"/>
  <c r="B171" i="2"/>
  <c r="B170" i="2"/>
  <c r="B169" i="2"/>
  <c r="B168" i="2"/>
  <c r="B167" i="2"/>
  <c r="B116" i="2"/>
  <c r="B115" i="2"/>
  <c r="B114" i="2"/>
  <c r="B113" i="2"/>
  <c r="B112" i="2"/>
  <c r="B111" i="2"/>
  <c r="B110" i="2"/>
  <c r="B109" i="2"/>
  <c r="B108" i="2"/>
  <c r="B107" i="2"/>
  <c r="D48" i="2"/>
  <c r="AG59" i="7" l="1"/>
  <c r="AF59" i="7"/>
  <c r="AE59" i="7"/>
  <c r="AD59" i="7"/>
  <c r="AC59" i="7"/>
  <c r="C59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R40" i="7" s="1"/>
  <c r="Q39" i="7"/>
  <c r="P39" i="7"/>
  <c r="O39" i="7"/>
  <c r="N39" i="7"/>
  <c r="M39" i="7"/>
  <c r="L39" i="7"/>
  <c r="K39" i="7"/>
  <c r="J39" i="7"/>
  <c r="I39" i="7"/>
  <c r="H39" i="7"/>
  <c r="G39" i="7"/>
  <c r="F39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C27" i="7"/>
  <c r="D53" i="7" s="1"/>
  <c r="P19" i="7"/>
  <c r="Q17" i="7"/>
  <c r="Q16" i="7"/>
  <c r="Q15" i="7"/>
  <c r="Q14" i="7"/>
  <c r="Q13" i="7"/>
  <c r="Q12" i="7"/>
  <c r="J12" i="7"/>
  <c r="J11" i="7" s="1"/>
  <c r="I12" i="7"/>
  <c r="I11" i="7" s="1"/>
  <c r="H11" i="7" s="1"/>
  <c r="H12" i="7"/>
  <c r="Q11" i="7"/>
  <c r="Q10" i="7"/>
  <c r="D10" i="7"/>
  <c r="Q9" i="7"/>
  <c r="R9" i="7" s="1"/>
  <c r="Q8" i="7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T10" i="5"/>
  <c r="H10" i="5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G10" i="5"/>
  <c r="I9" i="7" l="1"/>
  <c r="I14" i="7"/>
  <c r="C34" i="7" s="1"/>
  <c r="C39" i="7" s="1"/>
  <c r="J9" i="7"/>
  <c r="J14" i="7"/>
  <c r="W40" i="7"/>
  <c r="J10" i="7"/>
  <c r="I10" i="7"/>
  <c r="I40" i="7"/>
  <c r="K40" i="7"/>
  <c r="J40" i="7"/>
  <c r="L40" i="7"/>
  <c r="X40" i="7"/>
  <c r="O40" i="7"/>
  <c r="I8" i="7"/>
  <c r="M40" i="7"/>
  <c r="Y40" i="7"/>
  <c r="P40" i="7"/>
  <c r="J8" i="7"/>
  <c r="N40" i="7"/>
  <c r="U40" i="7"/>
  <c r="Z40" i="7"/>
  <c r="V40" i="7"/>
  <c r="AA40" i="7"/>
  <c r="Q40" i="7"/>
  <c r="C58" i="7"/>
  <c r="F58" i="7" s="1"/>
  <c r="C65" i="7"/>
  <c r="S40" i="7"/>
  <c r="H40" i="7"/>
  <c r="H59" i="7" s="1"/>
  <c r="T40" i="7"/>
  <c r="C38" i="7" l="1"/>
  <c r="H10" i="7"/>
  <c r="H9" i="7"/>
  <c r="H8" i="7"/>
  <c r="G58" i="7"/>
  <c r="F65" i="7"/>
  <c r="H58" i="7" l="1"/>
  <c r="G65" i="7"/>
  <c r="I58" i="7" l="1"/>
  <c r="H60" i="7"/>
  <c r="I60" i="7" l="1"/>
  <c r="J60" i="7" s="1"/>
  <c r="K60" i="7" s="1"/>
  <c r="L60" i="7" s="1"/>
  <c r="M60" i="7" s="1"/>
  <c r="N60" i="7" s="1"/>
  <c r="O60" i="7" s="1"/>
  <c r="P60" i="7" s="1"/>
  <c r="Q60" i="7" s="1"/>
  <c r="R60" i="7" s="1"/>
  <c r="S60" i="7" s="1"/>
  <c r="T60" i="7" s="1"/>
  <c r="U60" i="7" s="1"/>
  <c r="V60" i="7" s="1"/>
  <c r="W60" i="7" s="1"/>
  <c r="X60" i="7" s="1"/>
  <c r="Y60" i="7" s="1"/>
  <c r="Z60" i="7" s="1"/>
  <c r="AA60" i="7" s="1"/>
  <c r="H65" i="7"/>
  <c r="J58" i="7"/>
  <c r="K58" i="7" l="1"/>
  <c r="I65" i="7"/>
  <c r="J65" i="7" l="1"/>
  <c r="L58" i="7"/>
  <c r="K65" i="7" l="1"/>
  <c r="M58" i="7"/>
  <c r="N58" i="7" l="1"/>
  <c r="L65" i="7"/>
  <c r="M65" i="7" l="1"/>
  <c r="O58" i="7"/>
  <c r="N65" i="7" l="1"/>
  <c r="P58" i="7"/>
  <c r="Q58" i="7" l="1"/>
  <c r="O65" i="7"/>
  <c r="R58" i="7" l="1"/>
  <c r="P65" i="7"/>
  <c r="Q65" i="7" l="1"/>
  <c r="S58" i="7"/>
  <c r="T58" i="7" l="1"/>
  <c r="R65" i="7"/>
  <c r="S65" i="7" l="1"/>
  <c r="U58" i="7"/>
  <c r="V58" i="7" l="1"/>
  <c r="T65" i="7"/>
  <c r="U65" i="7" l="1"/>
  <c r="W58" i="7"/>
  <c r="X58" i="7" l="1"/>
  <c r="V65" i="7"/>
  <c r="W65" i="7" l="1"/>
  <c r="Y58" i="7"/>
  <c r="Z58" i="7" l="1"/>
  <c r="X65" i="7"/>
  <c r="Y65" i="7" l="1"/>
  <c r="AA58" i="7"/>
  <c r="AB58" i="7" l="1"/>
  <c r="Z65" i="7"/>
  <c r="AA65" i="7" l="1"/>
  <c r="AB65" i="7"/>
  <c r="AB59" i="7"/>
  <c r="AC58" i="7"/>
  <c r="AD58" i="7" l="1"/>
  <c r="AC65" i="7"/>
  <c r="AE58" i="7" l="1"/>
  <c r="AD65" i="7"/>
  <c r="AF58" i="7" l="1"/>
  <c r="AE65" i="7"/>
  <c r="AG58" i="7" l="1"/>
  <c r="AF65" i="7"/>
  <c r="AG65" i="7" l="1"/>
  <c r="M53" i="5" l="1"/>
  <c r="F52" i="5"/>
  <c r="F53" i="5"/>
  <c r="F54" i="5"/>
  <c r="F55" i="5"/>
  <c r="F56" i="5"/>
  <c r="F57" i="5"/>
  <c r="F58" i="5"/>
  <c r="F59" i="5"/>
  <c r="F60" i="5"/>
  <c r="F49" i="5"/>
  <c r="F50" i="5"/>
  <c r="F51" i="5"/>
  <c r="C59" i="5"/>
  <c r="H59" i="5" s="1"/>
  <c r="C50" i="5"/>
  <c r="C51" i="5"/>
  <c r="C52" i="5"/>
  <c r="C53" i="5"/>
  <c r="C54" i="5"/>
  <c r="C55" i="5"/>
  <c r="H55" i="5" s="1"/>
  <c r="C56" i="5"/>
  <c r="C57" i="5"/>
  <c r="C58" i="5"/>
  <c r="H58" i="5" s="1"/>
  <c r="C60" i="5"/>
  <c r="H60" i="5" s="1"/>
  <c r="C49" i="5"/>
  <c r="H49" i="5" s="1"/>
  <c r="H56" i="5" l="1"/>
  <c r="H54" i="5"/>
  <c r="H53" i="5"/>
  <c r="H57" i="5"/>
  <c r="H51" i="5"/>
  <c r="H50" i="5"/>
  <c r="H52" i="5"/>
  <c r="M56" i="5"/>
  <c r="J25" i="5"/>
  <c r="I25" i="5"/>
  <c r="G25" i="5"/>
  <c r="H25" i="5" s="1"/>
  <c r="F25" i="5"/>
  <c r="C34" i="5"/>
  <c r="T25" i="5"/>
  <c r="S25" i="5"/>
  <c r="R25" i="5"/>
  <c r="Q25" i="5"/>
  <c r="P25" i="5"/>
  <c r="O25" i="5"/>
  <c r="N25" i="5"/>
  <c r="M25" i="5"/>
  <c r="L25" i="5"/>
  <c r="K25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T14" i="5"/>
  <c r="T20" i="5" s="1"/>
  <c r="T21" i="5" s="1"/>
  <c r="S14" i="5"/>
  <c r="S20" i="5" s="1"/>
  <c r="S21" i="5" s="1"/>
  <c r="R14" i="5"/>
  <c r="R20" i="5" s="1"/>
  <c r="R21" i="5" s="1"/>
  <c r="Q14" i="5"/>
  <c r="Q20" i="5" s="1"/>
  <c r="Q21" i="5" s="1"/>
  <c r="P14" i="5"/>
  <c r="P20" i="5" s="1"/>
  <c r="P21" i="5" s="1"/>
  <c r="O14" i="5"/>
  <c r="O20" i="5" s="1"/>
  <c r="O21" i="5" s="1"/>
  <c r="N14" i="5"/>
  <c r="N20" i="5" s="1"/>
  <c r="N21" i="5" s="1"/>
  <c r="M14" i="5"/>
  <c r="M20" i="5" s="1"/>
  <c r="M21" i="5" s="1"/>
  <c r="L14" i="5"/>
  <c r="L20" i="5" s="1"/>
  <c r="L21" i="5" s="1"/>
  <c r="K14" i="5"/>
  <c r="K20" i="5" s="1"/>
  <c r="K21" i="5" s="1"/>
  <c r="J14" i="5"/>
  <c r="J20" i="5" s="1"/>
  <c r="J21" i="5" s="1"/>
  <c r="I14" i="5"/>
  <c r="I20" i="5" s="1"/>
  <c r="I21" i="5" s="1"/>
  <c r="H14" i="5"/>
  <c r="H20" i="5" s="1"/>
  <c r="H21" i="5" s="1"/>
  <c r="G14" i="5"/>
  <c r="G20" i="5" s="1"/>
  <c r="G21" i="5" s="1"/>
  <c r="F14" i="5"/>
  <c r="F20" i="5" s="1"/>
  <c r="F21" i="5" s="1"/>
  <c r="I26" i="5" l="1"/>
  <c r="K26" i="5"/>
  <c r="K35" i="5" s="1"/>
  <c r="L26" i="5"/>
  <c r="L29" i="5" s="1"/>
  <c r="F26" i="5"/>
  <c r="F33" i="5" s="1"/>
  <c r="Q26" i="5"/>
  <c r="Q33" i="5" s="1"/>
  <c r="J26" i="5"/>
  <c r="J35" i="5" s="1"/>
  <c r="O26" i="5"/>
  <c r="P26" i="5"/>
  <c r="P27" i="5" s="1"/>
  <c r="R26" i="5"/>
  <c r="R27" i="5" s="1"/>
  <c r="G26" i="5"/>
  <c r="G29" i="5" s="1"/>
  <c r="S26" i="5"/>
  <c r="S36" i="5" s="1"/>
  <c r="H26" i="5"/>
  <c r="T26" i="5"/>
  <c r="T27" i="5" s="1"/>
  <c r="M26" i="5"/>
  <c r="M29" i="5" s="1"/>
  <c r="N26" i="5"/>
  <c r="Q29" i="5"/>
  <c r="T36" i="5"/>
  <c r="T33" i="5"/>
  <c r="T30" i="5"/>
  <c r="T29" i="5"/>
  <c r="L35" i="5"/>
  <c r="K27" i="5"/>
  <c r="K33" i="5"/>
  <c r="Q27" i="5" l="1"/>
  <c r="Q28" i="5" s="1"/>
  <c r="S33" i="5"/>
  <c r="S34" i="5"/>
  <c r="S27" i="5"/>
  <c r="S35" i="5"/>
  <c r="M28" i="5"/>
  <c r="J33" i="5"/>
  <c r="J28" i="5"/>
  <c r="I29" i="5"/>
  <c r="I30" i="5" s="1"/>
  <c r="F27" i="5"/>
  <c r="F28" i="5" s="1"/>
  <c r="K29" i="5"/>
  <c r="M30" i="5"/>
  <c r="L34" i="5"/>
  <c r="M35" i="5"/>
  <c r="O33" i="5"/>
  <c r="K34" i="5"/>
  <c r="I27" i="5"/>
  <c r="I28" i="5" s="1"/>
  <c r="M36" i="5"/>
  <c r="N29" i="5"/>
  <c r="N30" i="5" s="1"/>
  <c r="M27" i="5"/>
  <c r="J30" i="5"/>
  <c r="O27" i="5"/>
  <c r="K30" i="5"/>
  <c r="L28" i="5"/>
  <c r="L27" i="5"/>
  <c r="I33" i="5"/>
  <c r="M33" i="5"/>
  <c r="J27" i="5"/>
  <c r="T28" i="5"/>
  <c r="M34" i="5"/>
  <c r="L36" i="5"/>
  <c r="J34" i="5"/>
  <c r="K36" i="5"/>
  <c r="H28" i="5"/>
  <c r="T34" i="5"/>
  <c r="J36" i="5"/>
  <c r="L30" i="5"/>
  <c r="P33" i="5"/>
  <c r="N27" i="5"/>
  <c r="N28" i="5" s="1"/>
  <c r="H27" i="5"/>
  <c r="H29" i="5"/>
  <c r="G27" i="5"/>
  <c r="G28" i="5" s="1"/>
  <c r="G30" i="5" s="1"/>
  <c r="K28" i="5"/>
  <c r="T35" i="5"/>
  <c r="R33" i="5"/>
  <c r="O29" i="5"/>
  <c r="O30" i="5" s="1"/>
  <c r="J29" i="5"/>
  <c r="L33" i="5"/>
  <c r="P28" i="5"/>
  <c r="O28" i="5"/>
  <c r="P29" i="5"/>
  <c r="H33" i="5"/>
  <c r="H30" i="5"/>
  <c r="H35" i="5" s="1"/>
  <c r="S28" i="5"/>
  <c r="Q30" i="5"/>
  <c r="Q36" i="5" s="1"/>
  <c r="S29" i="5"/>
  <c r="R28" i="5"/>
  <c r="S30" i="5"/>
  <c r="R29" i="5"/>
  <c r="N33" i="5"/>
  <c r="G33" i="5"/>
  <c r="F30" i="5" l="1"/>
  <c r="F35" i="5" s="1"/>
  <c r="G36" i="5"/>
  <c r="G34" i="5"/>
  <c r="G35" i="5"/>
  <c r="H34" i="5"/>
  <c r="H36" i="5"/>
  <c r="O35" i="5"/>
  <c r="O36" i="5"/>
  <c r="O34" i="5"/>
  <c r="N35" i="5"/>
  <c r="N34" i="5"/>
  <c r="N36" i="5"/>
  <c r="I35" i="5"/>
  <c r="I34" i="5"/>
  <c r="I36" i="5"/>
  <c r="P30" i="5"/>
  <c r="P34" i="5" s="1"/>
  <c r="R30" i="5"/>
  <c r="R36" i="5" s="1"/>
  <c r="Q35" i="5"/>
  <c r="Q34" i="5"/>
  <c r="G149" i="4"/>
  <c r="H149" i="4"/>
  <c r="I149" i="4"/>
  <c r="J149" i="4"/>
  <c r="K149" i="4"/>
  <c r="L149" i="4"/>
  <c r="M149" i="4"/>
  <c r="N149" i="4"/>
  <c r="O149" i="4"/>
  <c r="P149" i="4"/>
  <c r="G150" i="4"/>
  <c r="H150" i="4"/>
  <c r="I150" i="4"/>
  <c r="J150" i="4"/>
  <c r="K150" i="4"/>
  <c r="L150" i="4"/>
  <c r="M150" i="4"/>
  <c r="N150" i="4"/>
  <c r="O150" i="4"/>
  <c r="P150" i="4"/>
  <c r="G151" i="4"/>
  <c r="H151" i="4"/>
  <c r="I151" i="4"/>
  <c r="J151" i="4"/>
  <c r="K151" i="4"/>
  <c r="L151" i="4"/>
  <c r="M151" i="4"/>
  <c r="N151" i="4"/>
  <c r="O151" i="4"/>
  <c r="P151" i="4"/>
  <c r="AA151" i="4"/>
  <c r="Z151" i="4"/>
  <c r="Y151" i="4"/>
  <c r="X151" i="4"/>
  <c r="W151" i="4"/>
  <c r="V151" i="4"/>
  <c r="U151" i="4"/>
  <c r="T151" i="4"/>
  <c r="S151" i="4"/>
  <c r="R151" i="4"/>
  <c r="Q151" i="4"/>
  <c r="AA150" i="4"/>
  <c r="Z150" i="4"/>
  <c r="Y150" i="4"/>
  <c r="X150" i="4"/>
  <c r="W150" i="4"/>
  <c r="V150" i="4"/>
  <c r="U150" i="4"/>
  <c r="T150" i="4"/>
  <c r="S150" i="4"/>
  <c r="R150" i="4"/>
  <c r="Q150" i="4"/>
  <c r="AA149" i="4"/>
  <c r="Z149" i="4"/>
  <c r="Y149" i="4"/>
  <c r="X149" i="4"/>
  <c r="W149" i="4"/>
  <c r="V149" i="4"/>
  <c r="U149" i="4"/>
  <c r="T149" i="4"/>
  <c r="S149" i="4"/>
  <c r="R149" i="4"/>
  <c r="Q149" i="4"/>
  <c r="D151" i="4"/>
  <c r="D150" i="4"/>
  <c r="D149" i="4"/>
  <c r="C159" i="4"/>
  <c r="C158" i="4"/>
  <c r="C157" i="4"/>
  <c r="D156" i="4"/>
  <c r="W153" i="4"/>
  <c r="C151" i="4"/>
  <c r="C150" i="4"/>
  <c r="C149" i="4"/>
  <c r="D148" i="4"/>
  <c r="C142" i="4"/>
  <c r="C141" i="4"/>
  <c r="C140" i="4"/>
  <c r="D139" i="4"/>
  <c r="G125" i="4"/>
  <c r="H125" i="4"/>
  <c r="I125" i="4"/>
  <c r="J125" i="4"/>
  <c r="K125" i="4"/>
  <c r="L125" i="4"/>
  <c r="M126" i="4" s="1"/>
  <c r="M125" i="4"/>
  <c r="N125" i="4"/>
  <c r="O125" i="4"/>
  <c r="P125" i="4"/>
  <c r="Q125" i="4"/>
  <c r="R125" i="4"/>
  <c r="S125" i="4"/>
  <c r="S126" i="4" s="1"/>
  <c r="D114" i="4"/>
  <c r="D113" i="4"/>
  <c r="D130" i="4" s="1"/>
  <c r="D112" i="4"/>
  <c r="D129" i="4" s="1"/>
  <c r="G97" i="4"/>
  <c r="H97" i="4"/>
  <c r="I97" i="4"/>
  <c r="J97" i="4"/>
  <c r="K97" i="4"/>
  <c r="L97" i="4"/>
  <c r="M97" i="4"/>
  <c r="N97" i="4"/>
  <c r="O97" i="4"/>
  <c r="P97" i="4"/>
  <c r="Q97" i="4"/>
  <c r="D86" i="4"/>
  <c r="D103" i="4" s="1"/>
  <c r="D85" i="4"/>
  <c r="D84" i="4"/>
  <c r="G69" i="4"/>
  <c r="H69" i="4"/>
  <c r="H70" i="4" s="1"/>
  <c r="I69" i="4"/>
  <c r="J69" i="4"/>
  <c r="K69" i="4"/>
  <c r="L69" i="4"/>
  <c r="M69" i="4"/>
  <c r="N69" i="4"/>
  <c r="O69" i="4"/>
  <c r="P69" i="4"/>
  <c r="Q69" i="4"/>
  <c r="R69" i="4"/>
  <c r="D58" i="4"/>
  <c r="D75" i="4" s="1"/>
  <c r="D57" i="4"/>
  <c r="D74" i="4" s="1"/>
  <c r="D56" i="4"/>
  <c r="G40" i="4"/>
  <c r="H40" i="4"/>
  <c r="I40" i="4"/>
  <c r="I41" i="4" s="1"/>
  <c r="J40" i="4"/>
  <c r="K40" i="4"/>
  <c r="L40" i="4"/>
  <c r="M40" i="4"/>
  <c r="N40" i="4"/>
  <c r="O40" i="4"/>
  <c r="P40" i="4"/>
  <c r="P41" i="4" s="1"/>
  <c r="Q40" i="4"/>
  <c r="R40" i="4"/>
  <c r="C131" i="4"/>
  <c r="C130" i="4"/>
  <c r="C129" i="4"/>
  <c r="C123" i="4"/>
  <c r="C122" i="4"/>
  <c r="C121" i="4"/>
  <c r="C114" i="4"/>
  <c r="C113" i="4"/>
  <c r="C112" i="4"/>
  <c r="C103" i="4"/>
  <c r="C102" i="4"/>
  <c r="C101" i="4"/>
  <c r="C95" i="4"/>
  <c r="C94" i="4"/>
  <c r="C93" i="4"/>
  <c r="C86" i="4"/>
  <c r="C85" i="4"/>
  <c r="C84" i="4"/>
  <c r="C75" i="4"/>
  <c r="C74" i="4"/>
  <c r="C73" i="4"/>
  <c r="C67" i="4"/>
  <c r="C66" i="4"/>
  <c r="C65" i="4"/>
  <c r="C58" i="4"/>
  <c r="C57" i="4"/>
  <c r="C56" i="4"/>
  <c r="C46" i="4"/>
  <c r="C45" i="4"/>
  <c r="C44" i="4"/>
  <c r="C38" i="4"/>
  <c r="C37" i="4"/>
  <c r="C36" i="4"/>
  <c r="G14" i="4"/>
  <c r="G18" i="4" s="1"/>
  <c r="G26" i="4"/>
  <c r="G43" i="4" s="1"/>
  <c r="H26" i="4"/>
  <c r="H43" i="4" s="1"/>
  <c r="I26" i="4"/>
  <c r="I35" i="4" s="1"/>
  <c r="J26" i="4"/>
  <c r="J35" i="4" s="1"/>
  <c r="K26" i="4"/>
  <c r="K55" i="4" s="1"/>
  <c r="K64" i="4" s="1"/>
  <c r="K72" i="4" s="1"/>
  <c r="L26" i="4"/>
  <c r="L43" i="4" s="1"/>
  <c r="M26" i="4"/>
  <c r="M83" i="4" s="1"/>
  <c r="M100" i="4" s="1"/>
  <c r="N26" i="4"/>
  <c r="N83" i="4" s="1"/>
  <c r="N100" i="4" s="1"/>
  <c r="O26" i="4"/>
  <c r="O43" i="4" s="1"/>
  <c r="P26" i="4"/>
  <c r="P43" i="4" s="1"/>
  <c r="Q26" i="4"/>
  <c r="Q43" i="4" s="1"/>
  <c r="N8" i="4"/>
  <c r="N9" i="4" s="1"/>
  <c r="O8" i="4"/>
  <c r="O9" i="4" s="1"/>
  <c r="P8" i="4"/>
  <c r="P9" i="4" s="1"/>
  <c r="Q8" i="4"/>
  <c r="Q9" i="4" s="1"/>
  <c r="R8" i="4"/>
  <c r="R9" i="4" s="1"/>
  <c r="M8" i="4"/>
  <c r="M9" i="4" s="1"/>
  <c r="I14" i="4" s="1"/>
  <c r="G19" i="4"/>
  <c r="G113" i="4" s="1"/>
  <c r="H19" i="4"/>
  <c r="I19" i="4"/>
  <c r="J19" i="4"/>
  <c r="K19" i="4"/>
  <c r="L19" i="4"/>
  <c r="M19" i="4"/>
  <c r="N19" i="4"/>
  <c r="O19" i="4"/>
  <c r="P19" i="4"/>
  <c r="Q19" i="4"/>
  <c r="G17" i="4"/>
  <c r="H17" i="4"/>
  <c r="I17" i="4"/>
  <c r="J17" i="4"/>
  <c r="K17" i="4"/>
  <c r="L17" i="4"/>
  <c r="M17" i="4"/>
  <c r="N17" i="4"/>
  <c r="O17" i="4"/>
  <c r="P17" i="4"/>
  <c r="D29" i="4"/>
  <c r="D28" i="4"/>
  <c r="D141" i="4" s="1"/>
  <c r="D27" i="4"/>
  <c r="C9" i="4"/>
  <c r="D9" i="4"/>
  <c r="D128" i="4"/>
  <c r="D125" i="4"/>
  <c r="D120" i="4"/>
  <c r="D131" i="4"/>
  <c r="D111" i="4"/>
  <c r="D100" i="4"/>
  <c r="R97" i="4"/>
  <c r="D97" i="4"/>
  <c r="D92" i="4"/>
  <c r="D102" i="4"/>
  <c r="AC83" i="4"/>
  <c r="AC100" i="4" s="1"/>
  <c r="AB83" i="4"/>
  <c r="AB111" i="4" s="1"/>
  <c r="AB128" i="4" s="1"/>
  <c r="D83" i="4"/>
  <c r="D72" i="4"/>
  <c r="D69" i="4"/>
  <c r="G70" i="4" s="1"/>
  <c r="D64" i="4"/>
  <c r="D73" i="4"/>
  <c r="AC55" i="4"/>
  <c r="AC64" i="4" s="1"/>
  <c r="AC72" i="4" s="1"/>
  <c r="AB55" i="4"/>
  <c r="AB64" i="4" s="1"/>
  <c r="AB72" i="4" s="1"/>
  <c r="D55" i="4"/>
  <c r="AC43" i="4"/>
  <c r="AB43" i="4"/>
  <c r="D43" i="4"/>
  <c r="D40" i="4"/>
  <c r="AC35" i="4"/>
  <c r="AB35" i="4"/>
  <c r="D35" i="4"/>
  <c r="AA26" i="4"/>
  <c r="AA43" i="4" s="1"/>
  <c r="Z26" i="4"/>
  <c r="Z43" i="4" s="1"/>
  <c r="Y26" i="4"/>
  <c r="Y43" i="4" s="1"/>
  <c r="X26" i="4"/>
  <c r="X35" i="4" s="1"/>
  <c r="W26" i="4"/>
  <c r="W43" i="4" s="1"/>
  <c r="V26" i="4"/>
  <c r="U26" i="4"/>
  <c r="U43" i="4" s="1"/>
  <c r="T26" i="4"/>
  <c r="S26" i="4"/>
  <c r="S43" i="4" s="1"/>
  <c r="R26" i="4"/>
  <c r="R43" i="4" s="1"/>
  <c r="D26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D17" i="4"/>
  <c r="B9" i="4"/>
  <c r="Q338" i="2"/>
  <c r="P338" i="2"/>
  <c r="O338" i="2"/>
  <c r="N338" i="2"/>
  <c r="M338" i="2"/>
  <c r="L338" i="2"/>
  <c r="K338" i="2"/>
  <c r="J338" i="2"/>
  <c r="I338" i="2"/>
  <c r="H338" i="2"/>
  <c r="G338" i="2"/>
  <c r="Q337" i="2"/>
  <c r="P337" i="2"/>
  <c r="O337" i="2"/>
  <c r="N337" i="2"/>
  <c r="M337" i="2"/>
  <c r="L337" i="2"/>
  <c r="K337" i="2"/>
  <c r="J337" i="2"/>
  <c r="I337" i="2"/>
  <c r="H337" i="2"/>
  <c r="G337" i="2"/>
  <c r="D337" i="2"/>
  <c r="D312" i="2"/>
  <c r="D311" i="2"/>
  <c r="D310" i="2"/>
  <c r="D309" i="2"/>
  <c r="D308" i="2"/>
  <c r="D307" i="2"/>
  <c r="D306" i="2"/>
  <c r="D305" i="2"/>
  <c r="D304" i="2"/>
  <c r="D303" i="2"/>
  <c r="H62" i="2"/>
  <c r="H68" i="2"/>
  <c r="D338" i="2"/>
  <c r="D348" i="2"/>
  <c r="D334" i="2"/>
  <c r="D318" i="2"/>
  <c r="D302" i="2"/>
  <c r="D286" i="2"/>
  <c r="D273" i="2"/>
  <c r="D257" i="2"/>
  <c r="D242" i="2"/>
  <c r="D226" i="2"/>
  <c r="D213" i="2"/>
  <c r="D197" i="2"/>
  <c r="D182" i="2"/>
  <c r="D166" i="2"/>
  <c r="D153" i="2"/>
  <c r="D137" i="2"/>
  <c r="D122" i="2"/>
  <c r="D106" i="2"/>
  <c r="D92" i="2"/>
  <c r="D76" i="2"/>
  <c r="D61" i="2"/>
  <c r="D45" i="2"/>
  <c r="D27" i="2"/>
  <c r="D275" i="2"/>
  <c r="G275" i="2" s="1"/>
  <c r="G279" i="2" s="1"/>
  <c r="G372" i="2" s="1"/>
  <c r="D274" i="2"/>
  <c r="G274" i="2" s="1"/>
  <c r="G278" i="2" s="1"/>
  <c r="G367" i="2" s="1"/>
  <c r="D215" i="2"/>
  <c r="G215" i="2" s="1"/>
  <c r="H215" i="2" s="1"/>
  <c r="D214" i="2"/>
  <c r="D218" i="2" s="1"/>
  <c r="D366" i="2" s="1"/>
  <c r="D94" i="2"/>
  <c r="D98" i="2" s="1"/>
  <c r="D369" i="2" s="1"/>
  <c r="D93" i="2"/>
  <c r="G93" i="2" s="1"/>
  <c r="D155" i="2"/>
  <c r="D159" i="2" s="1"/>
  <c r="D370" i="2" s="1"/>
  <c r="D154" i="2"/>
  <c r="D158" i="2" s="1"/>
  <c r="D365" i="2" s="1"/>
  <c r="H9" i="2"/>
  <c r="M41" i="4" l="1"/>
  <c r="L70" i="4"/>
  <c r="J70" i="4"/>
  <c r="P126" i="4"/>
  <c r="N126" i="4"/>
  <c r="P70" i="4"/>
  <c r="I126" i="4"/>
  <c r="N70" i="4"/>
  <c r="F34" i="5"/>
  <c r="F36" i="5"/>
  <c r="R35" i="5"/>
  <c r="R34" i="5"/>
  <c r="P36" i="5"/>
  <c r="P35" i="5"/>
  <c r="L41" i="4"/>
  <c r="D142" i="4"/>
  <c r="D144" i="4" s="1"/>
  <c r="G41" i="4"/>
  <c r="O41" i="4"/>
  <c r="N35" i="4"/>
  <c r="N43" i="4"/>
  <c r="N55" i="4"/>
  <c r="N64" i="4" s="1"/>
  <c r="N72" i="4" s="1"/>
  <c r="R41" i="4"/>
  <c r="K126" i="4"/>
  <c r="N41" i="4"/>
  <c r="O153" i="4"/>
  <c r="M153" i="4"/>
  <c r="D140" i="4"/>
  <c r="O70" i="4"/>
  <c r="I70" i="4"/>
  <c r="Q126" i="4"/>
  <c r="J41" i="4"/>
  <c r="H41" i="4"/>
  <c r="R70" i="4"/>
  <c r="G84" i="4"/>
  <c r="G101" i="4" s="1"/>
  <c r="I153" i="4"/>
  <c r="H113" i="4"/>
  <c r="I113" i="4" s="1"/>
  <c r="J113" i="4" s="1"/>
  <c r="K113" i="4" s="1"/>
  <c r="L113" i="4" s="1"/>
  <c r="M113" i="4" s="1"/>
  <c r="N113" i="4" s="1"/>
  <c r="O113" i="4" s="1"/>
  <c r="P113" i="4" s="1"/>
  <c r="Q113" i="4" s="1"/>
  <c r="J43" i="4"/>
  <c r="I43" i="4"/>
  <c r="O55" i="4"/>
  <c r="O64" i="4" s="1"/>
  <c r="O72" i="4" s="1"/>
  <c r="O83" i="4"/>
  <c r="O111" i="4" s="1"/>
  <c r="M35" i="4"/>
  <c r="M55" i="4"/>
  <c r="M64" i="4" s="1"/>
  <c r="M72" i="4" s="1"/>
  <c r="I83" i="4"/>
  <c r="I111" i="4" s="1"/>
  <c r="H35" i="4"/>
  <c r="I55" i="4"/>
  <c r="I64" i="4" s="1"/>
  <c r="I72" i="4" s="1"/>
  <c r="H83" i="4"/>
  <c r="H92" i="4" s="1"/>
  <c r="G35" i="4"/>
  <c r="H55" i="4"/>
  <c r="H64" i="4" s="1"/>
  <c r="H72" i="4" s="1"/>
  <c r="G83" i="4"/>
  <c r="G111" i="4" s="1"/>
  <c r="G139" i="4" s="1"/>
  <c r="M43" i="4"/>
  <c r="K43" i="4"/>
  <c r="J55" i="4"/>
  <c r="J64" i="4" s="1"/>
  <c r="J72" i="4" s="1"/>
  <c r="P83" i="4"/>
  <c r="G86" i="4"/>
  <c r="G103" i="4" s="1"/>
  <c r="G114" i="4"/>
  <c r="G131" i="4" s="1"/>
  <c r="G55" i="4"/>
  <c r="G64" i="4" s="1"/>
  <c r="G72" i="4" s="1"/>
  <c r="L83" i="4"/>
  <c r="L111" i="4" s="1"/>
  <c r="L120" i="4" s="1"/>
  <c r="P35" i="4"/>
  <c r="Q55" i="4"/>
  <c r="Q64" i="4" s="1"/>
  <c r="Q72" i="4" s="1"/>
  <c r="K83" i="4"/>
  <c r="K111" i="4" s="1"/>
  <c r="K120" i="4" s="1"/>
  <c r="O35" i="4"/>
  <c r="P55" i="4"/>
  <c r="P64" i="4" s="1"/>
  <c r="P72" i="4" s="1"/>
  <c r="J83" i="4"/>
  <c r="G56" i="4"/>
  <c r="G73" i="4" s="1"/>
  <c r="G57" i="4"/>
  <c r="G74" i="4" s="1"/>
  <c r="L35" i="4"/>
  <c r="G58" i="4"/>
  <c r="H58" i="4" s="1"/>
  <c r="H75" i="4" s="1"/>
  <c r="K35" i="4"/>
  <c r="L55" i="4"/>
  <c r="L64" i="4" s="1"/>
  <c r="L72" i="4" s="1"/>
  <c r="G112" i="4"/>
  <c r="S153" i="4"/>
  <c r="O126" i="4"/>
  <c r="G126" i="4"/>
  <c r="G27" i="4"/>
  <c r="N111" i="4"/>
  <c r="N120" i="4" s="1"/>
  <c r="N92" i="4"/>
  <c r="M111" i="4"/>
  <c r="M120" i="4" s="1"/>
  <c r="M92" i="4"/>
  <c r="AB139" i="4"/>
  <c r="AB148" i="4" s="1"/>
  <c r="M70" i="4"/>
  <c r="H126" i="4"/>
  <c r="R153" i="4"/>
  <c r="R126" i="4"/>
  <c r="G130" i="4"/>
  <c r="H153" i="4"/>
  <c r="Y153" i="4"/>
  <c r="Z153" i="4"/>
  <c r="T153" i="4"/>
  <c r="U153" i="4"/>
  <c r="V153" i="4"/>
  <c r="K70" i="4"/>
  <c r="D153" i="4"/>
  <c r="X153" i="4"/>
  <c r="X154" i="4" s="1"/>
  <c r="P153" i="4"/>
  <c r="AA153" i="4"/>
  <c r="N153" i="4"/>
  <c r="L153" i="4"/>
  <c r="Q153" i="4"/>
  <c r="K153" i="4"/>
  <c r="J153" i="4"/>
  <c r="Q70" i="4"/>
  <c r="G153" i="4"/>
  <c r="L126" i="4"/>
  <c r="J126" i="4"/>
  <c r="G85" i="4"/>
  <c r="Q41" i="4"/>
  <c r="K41" i="4"/>
  <c r="G28" i="4"/>
  <c r="G29" i="4"/>
  <c r="H14" i="4"/>
  <c r="I18" i="4" s="1"/>
  <c r="J14" i="4"/>
  <c r="J18" i="4" s="1"/>
  <c r="X55" i="4"/>
  <c r="X64" i="4" s="1"/>
  <c r="X72" i="4" s="1"/>
  <c r="W35" i="4"/>
  <c r="AB100" i="4"/>
  <c r="AB92" i="4"/>
  <c r="D88" i="4"/>
  <c r="S19" i="4"/>
  <c r="S35" i="4"/>
  <c r="R19" i="4"/>
  <c r="R55" i="4"/>
  <c r="D60" i="4"/>
  <c r="D46" i="4"/>
  <c r="D159" i="4" s="1"/>
  <c r="T83" i="4"/>
  <c r="T43" i="4"/>
  <c r="T35" i="4"/>
  <c r="T55" i="4"/>
  <c r="T64" i="4" s="1"/>
  <c r="T72" i="4" s="1"/>
  <c r="S83" i="4"/>
  <c r="AA35" i="4"/>
  <c r="V83" i="4"/>
  <c r="V55" i="4"/>
  <c r="V64" i="4" s="1"/>
  <c r="V72" i="4" s="1"/>
  <c r="S55" i="4"/>
  <c r="S64" i="4" s="1"/>
  <c r="S72" i="4" s="1"/>
  <c r="W55" i="4"/>
  <c r="W64" i="4" s="1"/>
  <c r="W72" i="4" s="1"/>
  <c r="W83" i="4"/>
  <c r="Q35" i="4"/>
  <c r="D45" i="4"/>
  <c r="D158" i="4" s="1"/>
  <c r="R35" i="4"/>
  <c r="U55" i="4"/>
  <c r="U64" i="4" s="1"/>
  <c r="U72" i="4" s="1"/>
  <c r="Y35" i="4"/>
  <c r="Y55" i="4"/>
  <c r="Y64" i="4" s="1"/>
  <c r="Y72" i="4" s="1"/>
  <c r="D44" i="4"/>
  <c r="Z83" i="4"/>
  <c r="Z55" i="4"/>
  <c r="Z64" i="4" s="1"/>
  <c r="Z72" i="4" s="1"/>
  <c r="AA83" i="4"/>
  <c r="V35" i="4"/>
  <c r="AA55" i="4"/>
  <c r="AA64" i="4" s="1"/>
  <c r="AA72" i="4" s="1"/>
  <c r="Y83" i="4"/>
  <c r="Q83" i="4"/>
  <c r="U83" i="4"/>
  <c r="U35" i="4"/>
  <c r="R83" i="4"/>
  <c r="D31" i="4"/>
  <c r="Z35" i="4"/>
  <c r="V43" i="4"/>
  <c r="D101" i="4"/>
  <c r="X43" i="4"/>
  <c r="D77" i="4"/>
  <c r="X83" i="4"/>
  <c r="AC92" i="4"/>
  <c r="AC111" i="4"/>
  <c r="AC139" i="4" s="1"/>
  <c r="AB120" i="4"/>
  <c r="D116" i="4"/>
  <c r="D335" i="2"/>
  <c r="D336" i="2"/>
  <c r="D279" i="2"/>
  <c r="D372" i="2" s="1"/>
  <c r="D219" i="2"/>
  <c r="D371" i="2" s="1"/>
  <c r="D278" i="2"/>
  <c r="G94" i="2"/>
  <c r="G98" i="2" s="1"/>
  <c r="G214" i="2"/>
  <c r="H214" i="2" s="1"/>
  <c r="H218" i="2" s="1"/>
  <c r="H274" i="2"/>
  <c r="H275" i="2"/>
  <c r="I215" i="2"/>
  <c r="H219" i="2"/>
  <c r="G154" i="2"/>
  <c r="G155" i="2"/>
  <c r="D97" i="2"/>
  <c r="D364" i="2" s="1"/>
  <c r="G219" i="2"/>
  <c r="H93" i="2"/>
  <c r="G97" i="2"/>
  <c r="H303" i="2"/>
  <c r="H304" i="2"/>
  <c r="H305" i="2"/>
  <c r="H306" i="2"/>
  <c r="H307" i="2"/>
  <c r="H308" i="2"/>
  <c r="H309" i="2"/>
  <c r="H310" i="2"/>
  <c r="H311" i="2"/>
  <c r="H312" i="2"/>
  <c r="G304" i="2"/>
  <c r="G305" i="2"/>
  <c r="G306" i="2"/>
  <c r="G307" i="2"/>
  <c r="G308" i="2"/>
  <c r="G309" i="2"/>
  <c r="G310" i="2"/>
  <c r="G311" i="2"/>
  <c r="G312" i="2"/>
  <c r="G303" i="2"/>
  <c r="D314" i="2"/>
  <c r="H254" i="2"/>
  <c r="G254" i="2"/>
  <c r="D254" i="2"/>
  <c r="H194" i="2"/>
  <c r="G194" i="2"/>
  <c r="D194" i="2"/>
  <c r="H134" i="2"/>
  <c r="G134" i="2"/>
  <c r="D134" i="2"/>
  <c r="R76" i="2"/>
  <c r="S76" i="2"/>
  <c r="R61" i="2"/>
  <c r="S61" i="2"/>
  <c r="H73" i="2"/>
  <c r="G73" i="2"/>
  <c r="D73" i="2"/>
  <c r="J154" i="4" l="1"/>
  <c r="I154" i="4"/>
  <c r="G116" i="4"/>
  <c r="I128" i="4"/>
  <c r="I120" i="4"/>
  <c r="G140" i="4"/>
  <c r="O139" i="4"/>
  <c r="O148" i="4" s="1"/>
  <c r="O120" i="4"/>
  <c r="G128" i="4"/>
  <c r="G120" i="4"/>
  <c r="I139" i="4"/>
  <c r="I156" i="4" s="1"/>
  <c r="O154" i="4"/>
  <c r="I92" i="4"/>
  <c r="P154" i="4"/>
  <c r="G100" i="4"/>
  <c r="I58" i="4"/>
  <c r="I75" i="4" s="1"/>
  <c r="I100" i="4"/>
  <c r="D157" i="4"/>
  <c r="D161" i="4" s="1"/>
  <c r="M154" i="4"/>
  <c r="Z154" i="4"/>
  <c r="I130" i="4"/>
  <c r="H130" i="4"/>
  <c r="L130" i="4"/>
  <c r="J130" i="4"/>
  <c r="N130" i="4"/>
  <c r="M130" i="4"/>
  <c r="K130" i="4"/>
  <c r="P130" i="4"/>
  <c r="O130" i="4"/>
  <c r="O128" i="4"/>
  <c r="G75" i="4"/>
  <c r="G77" i="4" s="1"/>
  <c r="H100" i="4"/>
  <c r="O100" i="4"/>
  <c r="G92" i="4"/>
  <c r="H111" i="4"/>
  <c r="O92" i="4"/>
  <c r="G129" i="4"/>
  <c r="G133" i="4" s="1"/>
  <c r="H86" i="4"/>
  <c r="G118" i="4"/>
  <c r="P92" i="4"/>
  <c r="P100" i="4"/>
  <c r="H57" i="4"/>
  <c r="H74" i="4" s="1"/>
  <c r="H114" i="4"/>
  <c r="H131" i="4" s="1"/>
  <c r="L92" i="4"/>
  <c r="L100" i="4"/>
  <c r="J111" i="4"/>
  <c r="J120" i="4" s="1"/>
  <c r="J92" i="4"/>
  <c r="J100" i="4"/>
  <c r="K92" i="4"/>
  <c r="K100" i="4"/>
  <c r="G60" i="4"/>
  <c r="G62" i="4" s="1"/>
  <c r="P111" i="4"/>
  <c r="R64" i="4"/>
  <c r="R72" i="4" s="1"/>
  <c r="M139" i="4"/>
  <c r="M128" i="4"/>
  <c r="AC156" i="4"/>
  <c r="AC148" i="4"/>
  <c r="N139" i="4"/>
  <c r="N128" i="4"/>
  <c r="L139" i="4"/>
  <c r="L128" i="4"/>
  <c r="H29" i="4"/>
  <c r="G46" i="4"/>
  <c r="AB156" i="4"/>
  <c r="H28" i="4"/>
  <c r="G45" i="4"/>
  <c r="T154" i="4"/>
  <c r="S154" i="4"/>
  <c r="G148" i="4"/>
  <c r="G156" i="4"/>
  <c r="G142" i="4"/>
  <c r="G44" i="4"/>
  <c r="G31" i="4"/>
  <c r="Q154" i="4"/>
  <c r="Q100" i="4"/>
  <c r="Q92" i="4"/>
  <c r="Q111" i="4"/>
  <c r="Q139" i="4" s="1"/>
  <c r="O156" i="4"/>
  <c r="K128" i="4"/>
  <c r="K139" i="4"/>
  <c r="U154" i="4"/>
  <c r="K154" i="4"/>
  <c r="N154" i="4"/>
  <c r="G117" i="4"/>
  <c r="Y154" i="4"/>
  <c r="R154" i="4"/>
  <c r="V154" i="4"/>
  <c r="AA154" i="4"/>
  <c r="G102" i="4"/>
  <c r="H85" i="4"/>
  <c r="G88" i="4"/>
  <c r="G141" i="4"/>
  <c r="L154" i="4"/>
  <c r="W154" i="4"/>
  <c r="H154" i="4"/>
  <c r="G154" i="4"/>
  <c r="H18" i="4"/>
  <c r="H27" i="4" s="1"/>
  <c r="K14" i="4"/>
  <c r="L14" i="4" s="1"/>
  <c r="T19" i="4"/>
  <c r="X111" i="4"/>
  <c r="X139" i="4" s="1"/>
  <c r="X100" i="4"/>
  <c r="X92" i="4"/>
  <c r="Z111" i="4"/>
  <c r="Z139" i="4" s="1"/>
  <c r="Z100" i="4"/>
  <c r="Z92" i="4"/>
  <c r="W92" i="4"/>
  <c r="W111" i="4"/>
  <c r="W139" i="4" s="1"/>
  <c r="W100" i="4"/>
  <c r="R111" i="4"/>
  <c r="R139" i="4" s="1"/>
  <c r="R100" i="4"/>
  <c r="R92" i="4"/>
  <c r="AA111" i="4"/>
  <c r="AA139" i="4" s="1"/>
  <c r="AA100" i="4"/>
  <c r="AA92" i="4"/>
  <c r="D133" i="4"/>
  <c r="AC128" i="4"/>
  <c r="AC120" i="4"/>
  <c r="D105" i="4"/>
  <c r="U111" i="4"/>
  <c r="U139" i="4" s="1"/>
  <c r="U92" i="4"/>
  <c r="U100" i="4"/>
  <c r="S92" i="4"/>
  <c r="S111" i="4"/>
  <c r="S139" i="4" s="1"/>
  <c r="S100" i="4"/>
  <c r="U19" i="4"/>
  <c r="Y111" i="4"/>
  <c r="Y139" i="4" s="1"/>
  <c r="Y92" i="4"/>
  <c r="Y100" i="4"/>
  <c r="D48" i="4"/>
  <c r="V111" i="4"/>
  <c r="V139" i="4" s="1"/>
  <c r="V92" i="4"/>
  <c r="V100" i="4"/>
  <c r="T111" i="4"/>
  <c r="T139" i="4" s="1"/>
  <c r="T100" i="4"/>
  <c r="T92" i="4"/>
  <c r="Q130" i="4"/>
  <c r="R113" i="4"/>
  <c r="G99" i="2"/>
  <c r="H371" i="2"/>
  <c r="H221" i="2"/>
  <c r="H223" i="2"/>
  <c r="G283" i="2"/>
  <c r="G371" i="2"/>
  <c r="G221" i="2"/>
  <c r="G223" i="2"/>
  <c r="G369" i="2"/>
  <c r="G100" i="2"/>
  <c r="G102" i="2"/>
  <c r="H366" i="2"/>
  <c r="H222" i="2"/>
  <c r="G364" i="2"/>
  <c r="G101" i="2"/>
  <c r="D367" i="2"/>
  <c r="D368" i="2" s="1"/>
  <c r="G280" i="2"/>
  <c r="G282" i="2"/>
  <c r="G281" i="2"/>
  <c r="D373" i="2"/>
  <c r="G335" i="2"/>
  <c r="D339" i="2"/>
  <c r="G336" i="2"/>
  <c r="D340" i="2"/>
  <c r="H94" i="2"/>
  <c r="I214" i="2"/>
  <c r="I218" i="2" s="1"/>
  <c r="I274" i="2"/>
  <c r="H278" i="2"/>
  <c r="G218" i="2"/>
  <c r="I275" i="2"/>
  <c r="H279" i="2"/>
  <c r="J215" i="2"/>
  <c r="I219" i="2"/>
  <c r="G159" i="2"/>
  <c r="H155" i="2"/>
  <c r="G158" i="2"/>
  <c r="H154" i="2"/>
  <c r="H97" i="2"/>
  <c r="I93" i="2"/>
  <c r="G314" i="2"/>
  <c r="I148" i="4" l="1"/>
  <c r="G157" i="4"/>
  <c r="G144" i="4"/>
  <c r="G146" i="4" s="1"/>
  <c r="P139" i="4"/>
  <c r="P156" i="4" s="1"/>
  <c r="P120" i="4"/>
  <c r="H128" i="4"/>
  <c r="H120" i="4"/>
  <c r="J58" i="4"/>
  <c r="K58" i="4" s="1"/>
  <c r="I114" i="4"/>
  <c r="J114" i="4" s="1"/>
  <c r="G159" i="4"/>
  <c r="I57" i="4"/>
  <c r="J57" i="4" s="1"/>
  <c r="G158" i="4"/>
  <c r="H139" i="4"/>
  <c r="H156" i="4" s="1"/>
  <c r="H103" i="4"/>
  <c r="I86" i="4"/>
  <c r="H112" i="4"/>
  <c r="G61" i="4"/>
  <c r="H56" i="4"/>
  <c r="H84" i="4"/>
  <c r="H88" i="4" s="1"/>
  <c r="P128" i="4"/>
  <c r="J139" i="4"/>
  <c r="J128" i="4"/>
  <c r="AA148" i="4"/>
  <c r="AA156" i="4"/>
  <c r="X148" i="4"/>
  <c r="X156" i="4"/>
  <c r="Q156" i="4"/>
  <c r="Q148" i="4"/>
  <c r="T156" i="4"/>
  <c r="T148" i="4"/>
  <c r="R156" i="4"/>
  <c r="R148" i="4"/>
  <c r="G48" i="4"/>
  <c r="N156" i="4"/>
  <c r="N148" i="4"/>
  <c r="S148" i="4"/>
  <c r="S156" i="4"/>
  <c r="H141" i="4"/>
  <c r="I28" i="4"/>
  <c r="H45" i="4"/>
  <c r="U148" i="4"/>
  <c r="U156" i="4"/>
  <c r="W148" i="4"/>
  <c r="W156" i="4"/>
  <c r="G33" i="4"/>
  <c r="G32" i="4"/>
  <c r="V148" i="4"/>
  <c r="V156" i="4"/>
  <c r="Y148" i="4"/>
  <c r="Y156" i="4"/>
  <c r="I27" i="4"/>
  <c r="H44" i="4"/>
  <c r="H31" i="4"/>
  <c r="K156" i="4"/>
  <c r="K148" i="4"/>
  <c r="Z148" i="4"/>
  <c r="Z156" i="4"/>
  <c r="H46" i="4"/>
  <c r="H159" i="4" s="1"/>
  <c r="I29" i="4"/>
  <c r="H142" i="4"/>
  <c r="M156" i="4"/>
  <c r="M148" i="4"/>
  <c r="L156" i="4"/>
  <c r="L148" i="4"/>
  <c r="I131" i="4"/>
  <c r="G135" i="4"/>
  <c r="G134" i="4"/>
  <c r="G105" i="4"/>
  <c r="G106" i="4" s="1"/>
  <c r="G89" i="4"/>
  <c r="G90" i="4"/>
  <c r="I85" i="4"/>
  <c r="H102" i="4"/>
  <c r="G78" i="4"/>
  <c r="G79" i="4"/>
  <c r="G145" i="4"/>
  <c r="K18" i="4"/>
  <c r="M14" i="4"/>
  <c r="N14" i="4" s="1"/>
  <c r="L18" i="4"/>
  <c r="V19" i="4"/>
  <c r="Q120" i="4"/>
  <c r="Q128" i="4"/>
  <c r="T128" i="4"/>
  <c r="T120" i="4"/>
  <c r="W120" i="4"/>
  <c r="W128" i="4"/>
  <c r="X120" i="4"/>
  <c r="X128" i="4"/>
  <c r="R130" i="4"/>
  <c r="S113" i="4"/>
  <c r="Y128" i="4"/>
  <c r="Y120" i="4"/>
  <c r="R128" i="4"/>
  <c r="R120" i="4"/>
  <c r="Z128" i="4"/>
  <c r="Z120" i="4"/>
  <c r="V120" i="4"/>
  <c r="V128" i="4"/>
  <c r="AA128" i="4"/>
  <c r="AA120" i="4"/>
  <c r="U120" i="4"/>
  <c r="U128" i="4"/>
  <c r="S128" i="4"/>
  <c r="S120" i="4"/>
  <c r="H220" i="2"/>
  <c r="G220" i="2"/>
  <c r="H364" i="2"/>
  <c r="H101" i="2"/>
  <c r="H99" i="2"/>
  <c r="G365" i="2"/>
  <c r="G162" i="2"/>
  <c r="G160" i="2"/>
  <c r="I371" i="2"/>
  <c r="I221" i="2"/>
  <c r="I223" i="2"/>
  <c r="G370" i="2"/>
  <c r="G163" i="2"/>
  <c r="G161" i="2"/>
  <c r="I366" i="2"/>
  <c r="I220" i="2"/>
  <c r="I222" i="2"/>
  <c r="H372" i="2"/>
  <c r="H283" i="2"/>
  <c r="H281" i="2"/>
  <c r="G366" i="2"/>
  <c r="G222" i="2"/>
  <c r="H367" i="2"/>
  <c r="H280" i="2"/>
  <c r="H282" i="2"/>
  <c r="H335" i="2"/>
  <c r="G339" i="2"/>
  <c r="G343" i="2" s="1"/>
  <c r="H336" i="2"/>
  <c r="G340" i="2"/>
  <c r="H98" i="2"/>
  <c r="I94" i="2"/>
  <c r="J214" i="2"/>
  <c r="K214" i="2" s="1"/>
  <c r="I278" i="2"/>
  <c r="J274" i="2"/>
  <c r="J275" i="2"/>
  <c r="I279" i="2"/>
  <c r="I154" i="2"/>
  <c r="H158" i="2"/>
  <c r="I155" i="2"/>
  <c r="H159" i="2"/>
  <c r="K215" i="2"/>
  <c r="J219" i="2"/>
  <c r="J93" i="2"/>
  <c r="I97" i="2"/>
  <c r="R166" i="2"/>
  <c r="S166" i="2"/>
  <c r="R106" i="2"/>
  <c r="R122" i="2" s="1"/>
  <c r="R137" i="2" s="1"/>
  <c r="S106" i="2"/>
  <c r="S122" i="2" s="1"/>
  <c r="S137" i="2" s="1"/>
  <c r="D236" i="2"/>
  <c r="D267" i="2" s="1"/>
  <c r="D235" i="2"/>
  <c r="D266" i="2" s="1"/>
  <c r="D234" i="2"/>
  <c r="D233" i="2"/>
  <c r="D264" i="2" s="1"/>
  <c r="D232" i="2"/>
  <c r="D263" i="2" s="1"/>
  <c r="D231" i="2"/>
  <c r="D262" i="2" s="1"/>
  <c r="D230" i="2"/>
  <c r="D261" i="2" s="1"/>
  <c r="D229" i="2"/>
  <c r="D260" i="2" s="1"/>
  <c r="D228" i="2"/>
  <c r="D259" i="2" s="1"/>
  <c r="D227" i="2"/>
  <c r="D176" i="2"/>
  <c r="D207" i="2" s="1"/>
  <c r="D175" i="2"/>
  <c r="D206" i="2" s="1"/>
  <c r="D174" i="2"/>
  <c r="D205" i="2" s="1"/>
  <c r="D173" i="2"/>
  <c r="D204" i="2" s="1"/>
  <c r="D172" i="2"/>
  <c r="D203" i="2" s="1"/>
  <c r="D171" i="2"/>
  <c r="D202" i="2" s="1"/>
  <c r="D170" i="2"/>
  <c r="D201" i="2" s="1"/>
  <c r="D169" i="2"/>
  <c r="D200" i="2" s="1"/>
  <c r="D168" i="2"/>
  <c r="D199" i="2" s="1"/>
  <c r="D167" i="2"/>
  <c r="D116" i="2"/>
  <c r="D115" i="2"/>
  <c r="D114" i="2"/>
  <c r="D113" i="2"/>
  <c r="D112" i="2"/>
  <c r="D111" i="2"/>
  <c r="D110" i="2"/>
  <c r="D109" i="2"/>
  <c r="D108" i="2"/>
  <c r="D107" i="2"/>
  <c r="D46" i="2"/>
  <c r="B237" i="2"/>
  <c r="B177" i="2"/>
  <c r="B117" i="2"/>
  <c r="H24" i="2"/>
  <c r="I24" i="2" s="1"/>
  <c r="J24" i="2" s="1"/>
  <c r="K24" i="2" s="1"/>
  <c r="L24" i="2" s="1"/>
  <c r="M24" i="2" s="1"/>
  <c r="N24" i="2" s="1"/>
  <c r="O24" i="2" s="1"/>
  <c r="P24" i="2" s="1"/>
  <c r="Q24" i="2" s="1"/>
  <c r="R24" i="2" s="1"/>
  <c r="S24" i="2" s="1"/>
  <c r="H20" i="2"/>
  <c r="I20" i="2" s="1"/>
  <c r="J20" i="2" s="1"/>
  <c r="K20" i="2" s="1"/>
  <c r="L20" i="2" s="1"/>
  <c r="M20" i="2" s="1"/>
  <c r="N20" i="2" s="1"/>
  <c r="O20" i="2" s="1"/>
  <c r="P20" i="2" s="1"/>
  <c r="Q20" i="2" s="1"/>
  <c r="R20" i="2" s="1"/>
  <c r="S20" i="2" s="1"/>
  <c r="H19" i="2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S19" i="2" s="1"/>
  <c r="D49" i="2"/>
  <c r="G30" i="2"/>
  <c r="G31" i="2"/>
  <c r="H18" i="2"/>
  <c r="G29" i="2"/>
  <c r="G32" i="2"/>
  <c r="R286" i="2"/>
  <c r="R318" i="2" s="1"/>
  <c r="S286" i="2"/>
  <c r="S318" i="2" s="1"/>
  <c r="H45" i="2"/>
  <c r="I45" i="2"/>
  <c r="J45" i="2"/>
  <c r="K45" i="2"/>
  <c r="L45" i="2"/>
  <c r="M45" i="2"/>
  <c r="N45" i="2"/>
  <c r="O45" i="2"/>
  <c r="P45" i="2"/>
  <c r="Q45" i="2"/>
  <c r="G45" i="2"/>
  <c r="H27" i="2"/>
  <c r="I27" i="2"/>
  <c r="J27" i="2"/>
  <c r="K27" i="2"/>
  <c r="L27" i="2"/>
  <c r="M27" i="2"/>
  <c r="N27" i="2"/>
  <c r="O27" i="2"/>
  <c r="P27" i="2"/>
  <c r="Q27" i="2"/>
  <c r="R27" i="2"/>
  <c r="S27" i="2"/>
  <c r="G27" i="2"/>
  <c r="B399" i="2"/>
  <c r="D47" i="2"/>
  <c r="H17" i="2"/>
  <c r="G36" i="2"/>
  <c r="G28" i="2"/>
  <c r="H16" i="2"/>
  <c r="I16" i="2" s="1"/>
  <c r="J16" i="2" s="1"/>
  <c r="K16" i="2" s="1"/>
  <c r="L16" i="2" s="1"/>
  <c r="M16" i="2" s="1"/>
  <c r="N16" i="2" s="1"/>
  <c r="O16" i="2" s="1"/>
  <c r="P16" i="2" s="1"/>
  <c r="Q16" i="2" s="1"/>
  <c r="R16" i="2" s="1"/>
  <c r="S16" i="2" s="1"/>
  <c r="S28" i="2" s="1"/>
  <c r="G21" i="2"/>
  <c r="G22" i="2"/>
  <c r="G23" i="2"/>
  <c r="H23" i="2" s="1"/>
  <c r="I23" i="2" s="1"/>
  <c r="J23" i="2" s="1"/>
  <c r="K23" i="2" s="1"/>
  <c r="L23" i="2" s="1"/>
  <c r="M23" i="2" s="1"/>
  <c r="N23" i="2" s="1"/>
  <c r="O23" i="2" s="1"/>
  <c r="P23" i="2" s="1"/>
  <c r="Q23" i="2" s="1"/>
  <c r="R23" i="2" s="1"/>
  <c r="S23" i="2" s="1"/>
  <c r="S35" i="2" s="1"/>
  <c r="G25" i="2"/>
  <c r="D50" i="2"/>
  <c r="D51" i="2"/>
  <c r="D52" i="2"/>
  <c r="D53" i="2"/>
  <c r="D54" i="2"/>
  <c r="D55" i="2"/>
  <c r="P148" i="4" l="1"/>
  <c r="H148" i="4"/>
  <c r="J75" i="4"/>
  <c r="D265" i="2"/>
  <c r="H140" i="4"/>
  <c r="H144" i="4" s="1"/>
  <c r="G161" i="4"/>
  <c r="G162" i="4" s="1"/>
  <c r="I74" i="4"/>
  <c r="H89" i="4"/>
  <c r="H90" i="4"/>
  <c r="J156" i="4"/>
  <c r="J148" i="4"/>
  <c r="I84" i="4"/>
  <c r="H101" i="4"/>
  <c r="H105" i="4" s="1"/>
  <c r="H107" i="4" s="1"/>
  <c r="I103" i="4"/>
  <c r="J86" i="4"/>
  <c r="H60" i="4"/>
  <c r="I56" i="4"/>
  <c r="H73" i="4"/>
  <c r="I142" i="4"/>
  <c r="H129" i="4"/>
  <c r="H133" i="4" s="1"/>
  <c r="I112" i="4"/>
  <c r="H116" i="4"/>
  <c r="G49" i="4"/>
  <c r="G50" i="4"/>
  <c r="G107" i="4"/>
  <c r="H33" i="4"/>
  <c r="H32" i="4"/>
  <c r="H48" i="4"/>
  <c r="J27" i="4"/>
  <c r="I44" i="4"/>
  <c r="I31" i="4"/>
  <c r="I46" i="4"/>
  <c r="J29" i="4"/>
  <c r="I45" i="4"/>
  <c r="J28" i="4"/>
  <c r="I141" i="4"/>
  <c r="J131" i="4"/>
  <c r="K114" i="4"/>
  <c r="H158" i="4"/>
  <c r="J85" i="4"/>
  <c r="I102" i="4"/>
  <c r="L58" i="4"/>
  <c r="K75" i="4"/>
  <c r="J74" i="4"/>
  <c r="K57" i="4"/>
  <c r="M18" i="4"/>
  <c r="O14" i="4"/>
  <c r="N18" i="4"/>
  <c r="W19" i="4"/>
  <c r="T113" i="4"/>
  <c r="S130" i="4"/>
  <c r="H365" i="2"/>
  <c r="H162" i="2"/>
  <c r="H160" i="2"/>
  <c r="H370" i="2"/>
  <c r="H163" i="2"/>
  <c r="H161" i="2"/>
  <c r="I372" i="2"/>
  <c r="I281" i="2"/>
  <c r="I283" i="2"/>
  <c r="I367" i="2"/>
  <c r="I280" i="2"/>
  <c r="I282" i="2"/>
  <c r="I364" i="2"/>
  <c r="I99" i="2"/>
  <c r="I101" i="2"/>
  <c r="H369" i="2"/>
  <c r="H100" i="2"/>
  <c r="H102" i="2"/>
  <c r="G342" i="2"/>
  <c r="G344" i="2"/>
  <c r="J371" i="2"/>
  <c r="J221" i="2"/>
  <c r="J223" i="2"/>
  <c r="D289" i="2"/>
  <c r="D321" i="2" s="1"/>
  <c r="G341" i="2"/>
  <c r="D287" i="2"/>
  <c r="D319" i="2" s="1"/>
  <c r="D295" i="2"/>
  <c r="D327" i="2" s="1"/>
  <c r="D83" i="2"/>
  <c r="D293" i="2"/>
  <c r="D325" i="2" s="1"/>
  <c r="D288" i="2"/>
  <c r="D320" i="2" s="1"/>
  <c r="D81" i="2"/>
  <c r="D291" i="2"/>
  <c r="D323" i="2" s="1"/>
  <c r="D86" i="2"/>
  <c r="D296" i="2"/>
  <c r="D328" i="2" s="1"/>
  <c r="D80" i="2"/>
  <c r="D290" i="2"/>
  <c r="D322" i="2" s="1"/>
  <c r="D82" i="2"/>
  <c r="D292" i="2"/>
  <c r="D324" i="2" s="1"/>
  <c r="D84" i="2"/>
  <c r="D294" i="2"/>
  <c r="D326" i="2" s="1"/>
  <c r="D78" i="2"/>
  <c r="G47" i="2"/>
  <c r="G78" i="2" s="1"/>
  <c r="D144" i="2"/>
  <c r="D142" i="2"/>
  <c r="G111" i="2"/>
  <c r="G142" i="2" s="1"/>
  <c r="D140" i="2"/>
  <c r="G109" i="2"/>
  <c r="D143" i="2"/>
  <c r="D145" i="2"/>
  <c r="D258" i="2"/>
  <c r="D362" i="2" s="1"/>
  <c r="D382" i="2" s="1"/>
  <c r="G227" i="2"/>
  <c r="D79" i="2"/>
  <c r="G48" i="2"/>
  <c r="D147" i="2"/>
  <c r="D139" i="2"/>
  <c r="G108" i="2"/>
  <c r="D146" i="2"/>
  <c r="G115" i="2"/>
  <c r="D198" i="2"/>
  <c r="D361" i="2" s="1"/>
  <c r="D381" i="2" s="1"/>
  <c r="G167" i="2"/>
  <c r="G198" i="2" s="1"/>
  <c r="G361" i="2" s="1"/>
  <c r="D141" i="2"/>
  <c r="G110" i="2"/>
  <c r="G46" i="2"/>
  <c r="D356" i="2"/>
  <c r="D376" i="2" s="1"/>
  <c r="G107" i="2"/>
  <c r="D77" i="2"/>
  <c r="G54" i="2"/>
  <c r="D85" i="2"/>
  <c r="I336" i="2"/>
  <c r="H340" i="2"/>
  <c r="D357" i="2"/>
  <c r="D377" i="2" s="1"/>
  <c r="I335" i="2"/>
  <c r="H339" i="2"/>
  <c r="I98" i="2"/>
  <c r="J94" i="2"/>
  <c r="J218" i="2"/>
  <c r="K274" i="2"/>
  <c r="J278" i="2"/>
  <c r="K275" i="2"/>
  <c r="J279" i="2"/>
  <c r="K218" i="2"/>
  <c r="L214" i="2"/>
  <c r="I158" i="2"/>
  <c r="J154" i="2"/>
  <c r="K219" i="2"/>
  <c r="L215" i="2"/>
  <c r="I159" i="2"/>
  <c r="J155" i="2"/>
  <c r="J97" i="2"/>
  <c r="K93" i="2"/>
  <c r="S348" i="2"/>
  <c r="S302" i="2"/>
  <c r="R348" i="2"/>
  <c r="R302" i="2"/>
  <c r="R226" i="2"/>
  <c r="R197" i="2"/>
  <c r="R182" i="2"/>
  <c r="S226" i="2"/>
  <c r="S197" i="2"/>
  <c r="S182" i="2"/>
  <c r="D138" i="2"/>
  <c r="H76" i="2"/>
  <c r="H92" i="2" s="1"/>
  <c r="H61" i="2"/>
  <c r="O286" i="2"/>
  <c r="O318" i="2" s="1"/>
  <c r="O334" i="2" s="1"/>
  <c r="O76" i="2"/>
  <c r="O92" i="2" s="1"/>
  <c r="O61" i="2"/>
  <c r="M286" i="2"/>
  <c r="M318" i="2" s="1"/>
  <c r="M334" i="2" s="1"/>
  <c r="M76" i="2"/>
  <c r="M92" i="2" s="1"/>
  <c r="M61" i="2"/>
  <c r="N286" i="2"/>
  <c r="N318" i="2" s="1"/>
  <c r="N334" i="2" s="1"/>
  <c r="N76" i="2"/>
  <c r="N92" i="2" s="1"/>
  <c r="N61" i="2"/>
  <c r="L286" i="2"/>
  <c r="L318" i="2" s="1"/>
  <c r="L334" i="2" s="1"/>
  <c r="L76" i="2"/>
  <c r="L92" i="2" s="1"/>
  <c r="L61" i="2"/>
  <c r="P286" i="2"/>
  <c r="P318" i="2" s="1"/>
  <c r="P334" i="2" s="1"/>
  <c r="P76" i="2"/>
  <c r="P92" i="2" s="1"/>
  <c r="P61" i="2"/>
  <c r="K286" i="2"/>
  <c r="K318" i="2" s="1"/>
  <c r="K334" i="2" s="1"/>
  <c r="K76" i="2"/>
  <c r="K92" i="2" s="1"/>
  <c r="K61" i="2"/>
  <c r="J286" i="2"/>
  <c r="J318" i="2" s="1"/>
  <c r="J334" i="2" s="1"/>
  <c r="J76" i="2"/>
  <c r="J92" i="2" s="1"/>
  <c r="J61" i="2"/>
  <c r="I286" i="2"/>
  <c r="I318" i="2" s="1"/>
  <c r="I334" i="2" s="1"/>
  <c r="I76" i="2"/>
  <c r="I92" i="2" s="1"/>
  <c r="I61" i="2"/>
  <c r="H286" i="2"/>
  <c r="H318" i="2" s="1"/>
  <c r="H334" i="2" s="1"/>
  <c r="G286" i="2"/>
  <c r="G318" i="2" s="1"/>
  <c r="G334" i="2" s="1"/>
  <c r="G61" i="2"/>
  <c r="G76" i="2"/>
  <c r="G92" i="2" s="1"/>
  <c r="Q286" i="2"/>
  <c r="Q318" i="2" s="1"/>
  <c r="Q334" i="2" s="1"/>
  <c r="Q61" i="2"/>
  <c r="Q76" i="2"/>
  <c r="Q92" i="2" s="1"/>
  <c r="G50" i="2"/>
  <c r="G231" i="2"/>
  <c r="G228" i="2"/>
  <c r="G229" i="2"/>
  <c r="G49" i="2"/>
  <c r="G168" i="2"/>
  <c r="G171" i="2"/>
  <c r="G235" i="2"/>
  <c r="G175" i="2"/>
  <c r="G230" i="2"/>
  <c r="G169" i="2"/>
  <c r="G170" i="2"/>
  <c r="M166" i="2"/>
  <c r="N166" i="2"/>
  <c r="L166" i="2"/>
  <c r="I166" i="2"/>
  <c r="Q106" i="2"/>
  <c r="Q122" i="2" s="1"/>
  <c r="Q137" i="2" s="1"/>
  <c r="Q153" i="2" s="1"/>
  <c r="P106" i="2"/>
  <c r="P122" i="2" s="1"/>
  <c r="P137" i="2" s="1"/>
  <c r="P153" i="2" s="1"/>
  <c r="K166" i="2"/>
  <c r="O106" i="2"/>
  <c r="O122" i="2" s="1"/>
  <c r="O137" i="2" s="1"/>
  <c r="O153" i="2" s="1"/>
  <c r="J166" i="2"/>
  <c r="N106" i="2"/>
  <c r="N122" i="2" s="1"/>
  <c r="N137" i="2" s="1"/>
  <c r="N153" i="2" s="1"/>
  <c r="M106" i="2"/>
  <c r="M122" i="2" s="1"/>
  <c r="M137" i="2" s="1"/>
  <c r="M153" i="2" s="1"/>
  <c r="G166" i="2"/>
  <c r="H166" i="2"/>
  <c r="L106" i="2"/>
  <c r="L122" i="2" s="1"/>
  <c r="L137" i="2" s="1"/>
  <c r="L153" i="2" s="1"/>
  <c r="K106" i="2"/>
  <c r="K122" i="2" s="1"/>
  <c r="K137" i="2" s="1"/>
  <c r="K153" i="2" s="1"/>
  <c r="D238" i="2"/>
  <c r="J106" i="2"/>
  <c r="J122" i="2" s="1"/>
  <c r="J137" i="2" s="1"/>
  <c r="J153" i="2" s="1"/>
  <c r="Q166" i="2"/>
  <c r="I106" i="2"/>
  <c r="I122" i="2" s="1"/>
  <c r="I137" i="2" s="1"/>
  <c r="I153" i="2" s="1"/>
  <c r="P166" i="2"/>
  <c r="D178" i="2"/>
  <c r="G106" i="2"/>
  <c r="G122" i="2" s="1"/>
  <c r="G137" i="2" s="1"/>
  <c r="G153" i="2" s="1"/>
  <c r="H106" i="2"/>
  <c r="H122" i="2" s="1"/>
  <c r="H137" i="2" s="1"/>
  <c r="H153" i="2" s="1"/>
  <c r="O166" i="2"/>
  <c r="D118" i="2"/>
  <c r="N388" i="2"/>
  <c r="O388" i="2"/>
  <c r="S36" i="2"/>
  <c r="Q388" i="2"/>
  <c r="P388" i="2"/>
  <c r="M388" i="2"/>
  <c r="L388" i="2"/>
  <c r="J388" i="2"/>
  <c r="K388" i="2"/>
  <c r="I388" i="2"/>
  <c r="H388" i="2"/>
  <c r="G388" i="2"/>
  <c r="I31" i="2"/>
  <c r="I246" i="2" s="1"/>
  <c r="H31" i="2"/>
  <c r="I18" i="2"/>
  <c r="H30" i="2"/>
  <c r="H29" i="2"/>
  <c r="I17" i="2"/>
  <c r="J17" i="2" s="1"/>
  <c r="K17" i="2" s="1"/>
  <c r="L17" i="2" s="1"/>
  <c r="M17" i="2" s="1"/>
  <c r="N17" i="2" s="1"/>
  <c r="O17" i="2" s="1"/>
  <c r="P17" i="2" s="1"/>
  <c r="Q17" i="2" s="1"/>
  <c r="R17" i="2" s="1"/>
  <c r="S17" i="2" s="1"/>
  <c r="H22" i="2"/>
  <c r="G34" i="2"/>
  <c r="G113" i="2" s="1"/>
  <c r="H21" i="2"/>
  <c r="G33" i="2"/>
  <c r="G172" i="2" s="1"/>
  <c r="H32" i="2"/>
  <c r="H28" i="2"/>
  <c r="H36" i="2"/>
  <c r="O36" i="2"/>
  <c r="N36" i="2"/>
  <c r="N28" i="2"/>
  <c r="I28" i="2"/>
  <c r="I62" i="2" s="1"/>
  <c r="H25" i="2"/>
  <c r="I25" i="2" s="1"/>
  <c r="J25" i="2" s="1"/>
  <c r="G37" i="2"/>
  <c r="G236" i="2" s="1"/>
  <c r="Q36" i="2"/>
  <c r="M28" i="2"/>
  <c r="M36" i="2"/>
  <c r="L36" i="2"/>
  <c r="I36" i="2"/>
  <c r="R35" i="2"/>
  <c r="N35" i="2"/>
  <c r="G35" i="2"/>
  <c r="G114" i="2" s="1"/>
  <c r="M35" i="2"/>
  <c r="Q35" i="2"/>
  <c r="R36" i="2"/>
  <c r="L35" i="2"/>
  <c r="O28" i="2"/>
  <c r="L28" i="2"/>
  <c r="P35" i="2"/>
  <c r="K28" i="2"/>
  <c r="D57" i="2"/>
  <c r="P36" i="2"/>
  <c r="O35" i="2"/>
  <c r="J28" i="2"/>
  <c r="R28" i="2"/>
  <c r="H35" i="2"/>
  <c r="K36" i="2"/>
  <c r="J35" i="2"/>
  <c r="Q28" i="2"/>
  <c r="K35" i="2"/>
  <c r="J36" i="2"/>
  <c r="I35" i="2"/>
  <c r="P28" i="2"/>
  <c r="D354" i="2" l="1"/>
  <c r="G234" i="2"/>
  <c r="H234" i="2" s="1"/>
  <c r="I234" i="2" s="1"/>
  <c r="J234" i="2" s="1"/>
  <c r="K234" i="2" s="1"/>
  <c r="L234" i="2" s="1"/>
  <c r="M234" i="2" s="1"/>
  <c r="N234" i="2" s="1"/>
  <c r="O234" i="2" s="1"/>
  <c r="P234" i="2" s="1"/>
  <c r="Q234" i="2" s="1"/>
  <c r="G163" i="4"/>
  <c r="I159" i="4"/>
  <c r="J142" i="4"/>
  <c r="H77" i="4"/>
  <c r="H157" i="4"/>
  <c r="H161" i="4" s="1"/>
  <c r="K86" i="4"/>
  <c r="J103" i="4"/>
  <c r="H106" i="4"/>
  <c r="J84" i="4"/>
  <c r="J88" i="4" s="1"/>
  <c r="I101" i="4"/>
  <c r="I105" i="4" s="1"/>
  <c r="I107" i="4" s="1"/>
  <c r="H117" i="4"/>
  <c r="H118" i="4"/>
  <c r="I129" i="4"/>
  <c r="I133" i="4" s="1"/>
  <c r="J112" i="4"/>
  <c r="I116" i="4"/>
  <c r="I88" i="4"/>
  <c r="I89" i="4" s="1"/>
  <c r="I73" i="4"/>
  <c r="J56" i="4"/>
  <c r="I60" i="4"/>
  <c r="I140" i="4"/>
  <c r="I144" i="4" s="1"/>
  <c r="I145" i="4" s="1"/>
  <c r="H61" i="4"/>
  <c r="H62" i="4"/>
  <c r="I48" i="4"/>
  <c r="I50" i="4" s="1"/>
  <c r="H134" i="4"/>
  <c r="H135" i="4"/>
  <c r="J31" i="4"/>
  <c r="K28" i="4"/>
  <c r="J45" i="4"/>
  <c r="I33" i="4"/>
  <c r="I32" i="4"/>
  <c r="K27" i="4"/>
  <c r="J44" i="4"/>
  <c r="H49" i="4"/>
  <c r="H50" i="4"/>
  <c r="J141" i="4"/>
  <c r="H145" i="4"/>
  <c r="H146" i="4"/>
  <c r="J46" i="4"/>
  <c r="K29" i="4"/>
  <c r="K131" i="4"/>
  <c r="L114" i="4"/>
  <c r="I158" i="4"/>
  <c r="K85" i="4"/>
  <c r="J102" i="4"/>
  <c r="M58" i="4"/>
  <c r="L75" i="4"/>
  <c r="K74" i="4"/>
  <c r="L57" i="4"/>
  <c r="P14" i="4"/>
  <c r="P18" i="4" s="1"/>
  <c r="Q14" i="4"/>
  <c r="R14" i="4" s="1"/>
  <c r="O18" i="4"/>
  <c r="X19" i="4"/>
  <c r="U113" i="4"/>
  <c r="T130" i="4"/>
  <c r="K371" i="2"/>
  <c r="K221" i="2"/>
  <c r="K223" i="2"/>
  <c r="H341" i="2"/>
  <c r="H343" i="2"/>
  <c r="H342" i="2"/>
  <c r="H344" i="2"/>
  <c r="J372" i="2"/>
  <c r="J281" i="2"/>
  <c r="J283" i="2"/>
  <c r="I365" i="2"/>
  <c r="I162" i="2"/>
  <c r="I160" i="2"/>
  <c r="K366" i="2"/>
  <c r="K222" i="2"/>
  <c r="K220" i="2"/>
  <c r="J367" i="2"/>
  <c r="J280" i="2"/>
  <c r="J282" i="2"/>
  <c r="J364" i="2"/>
  <c r="J101" i="2"/>
  <c r="J99" i="2"/>
  <c r="J366" i="2"/>
  <c r="J220" i="2"/>
  <c r="J222" i="2"/>
  <c r="I370" i="2"/>
  <c r="I163" i="2"/>
  <c r="I161" i="2"/>
  <c r="I369" i="2"/>
  <c r="I100" i="2"/>
  <c r="I102" i="2"/>
  <c r="H227" i="2"/>
  <c r="I227" i="2" s="1"/>
  <c r="J227" i="2" s="1"/>
  <c r="K227" i="2" s="1"/>
  <c r="L227" i="2" s="1"/>
  <c r="M227" i="2" s="1"/>
  <c r="N227" i="2" s="1"/>
  <c r="O227" i="2" s="1"/>
  <c r="P227" i="2" s="1"/>
  <c r="Q227" i="2" s="1"/>
  <c r="D330" i="2"/>
  <c r="D298" i="2"/>
  <c r="G258" i="2"/>
  <c r="G362" i="2" s="1"/>
  <c r="G382" i="2" s="1"/>
  <c r="H114" i="2"/>
  <c r="I114" i="2" s="1"/>
  <c r="J114" i="2" s="1"/>
  <c r="K114" i="2" s="1"/>
  <c r="L114" i="2" s="1"/>
  <c r="M114" i="2" s="1"/>
  <c r="N114" i="2" s="1"/>
  <c r="O114" i="2" s="1"/>
  <c r="P114" i="2" s="1"/>
  <c r="Q114" i="2" s="1"/>
  <c r="D355" i="2"/>
  <c r="D375" i="2" s="1"/>
  <c r="D269" i="2"/>
  <c r="H107" i="2"/>
  <c r="I107" i="2" s="1"/>
  <c r="J107" i="2" s="1"/>
  <c r="K107" i="2" s="1"/>
  <c r="L107" i="2" s="1"/>
  <c r="M107" i="2" s="1"/>
  <c r="N107" i="2" s="1"/>
  <c r="O107" i="2" s="1"/>
  <c r="P107" i="2" s="1"/>
  <c r="Q107" i="2" s="1"/>
  <c r="H48" i="2"/>
  <c r="D374" i="2"/>
  <c r="H110" i="2"/>
  <c r="I110" i="2" s="1"/>
  <c r="G199" i="2"/>
  <c r="H168" i="2"/>
  <c r="G77" i="2"/>
  <c r="G359" i="2" s="1"/>
  <c r="G379" i="2" s="1"/>
  <c r="H46" i="2"/>
  <c r="I46" i="2" s="1"/>
  <c r="J46" i="2" s="1"/>
  <c r="K46" i="2" s="1"/>
  <c r="L46" i="2" s="1"/>
  <c r="M46" i="2" s="1"/>
  <c r="N46" i="2" s="1"/>
  <c r="O46" i="2" s="1"/>
  <c r="P46" i="2" s="1"/>
  <c r="Q46" i="2" s="1"/>
  <c r="G141" i="2"/>
  <c r="H167" i="2"/>
  <c r="I167" i="2" s="1"/>
  <c r="J167" i="2" s="1"/>
  <c r="K167" i="2" s="1"/>
  <c r="L167" i="2" s="1"/>
  <c r="M167" i="2" s="1"/>
  <c r="N167" i="2" s="1"/>
  <c r="O167" i="2" s="1"/>
  <c r="P167" i="2" s="1"/>
  <c r="Q167" i="2" s="1"/>
  <c r="G206" i="2"/>
  <c r="H175" i="2"/>
  <c r="I175" i="2" s="1"/>
  <c r="J175" i="2" s="1"/>
  <c r="K175" i="2" s="1"/>
  <c r="L175" i="2" s="1"/>
  <c r="G266" i="2"/>
  <c r="H235" i="2"/>
  <c r="I235" i="2" s="1"/>
  <c r="J235" i="2" s="1"/>
  <c r="K235" i="2" s="1"/>
  <c r="L235" i="2" s="1"/>
  <c r="M235" i="2" s="1"/>
  <c r="N235" i="2" s="1"/>
  <c r="O235" i="2" s="1"/>
  <c r="P235" i="2" s="1"/>
  <c r="Q235" i="2" s="1"/>
  <c r="G259" i="2"/>
  <c r="H228" i="2"/>
  <c r="H115" i="2"/>
  <c r="I115" i="2" s="1"/>
  <c r="J115" i="2" s="1"/>
  <c r="K115" i="2" s="1"/>
  <c r="L115" i="2" s="1"/>
  <c r="M115" i="2" s="1"/>
  <c r="N115" i="2" s="1"/>
  <c r="O115" i="2" s="1"/>
  <c r="P115" i="2" s="1"/>
  <c r="Q115" i="2" s="1"/>
  <c r="G112" i="2"/>
  <c r="G267" i="2"/>
  <c r="G261" i="2"/>
  <c r="H230" i="2"/>
  <c r="I230" i="2" s="1"/>
  <c r="G260" i="2"/>
  <c r="H229" i="2"/>
  <c r="H260" i="2" s="1"/>
  <c r="G79" i="2"/>
  <c r="G262" i="2"/>
  <c r="H231" i="2"/>
  <c r="H262" i="2" s="1"/>
  <c r="D209" i="2"/>
  <c r="G80" i="2"/>
  <c r="H49" i="2"/>
  <c r="I49" i="2" s="1"/>
  <c r="G145" i="2"/>
  <c r="G85" i="2"/>
  <c r="H54" i="2"/>
  <c r="I54" i="2" s="1"/>
  <c r="J54" i="2" s="1"/>
  <c r="K54" i="2" s="1"/>
  <c r="L54" i="2" s="1"/>
  <c r="M54" i="2" s="1"/>
  <c r="N54" i="2" s="1"/>
  <c r="O54" i="2" s="1"/>
  <c r="P54" i="2" s="1"/>
  <c r="Q54" i="2" s="1"/>
  <c r="H108" i="2"/>
  <c r="H139" i="2" s="1"/>
  <c r="G139" i="2"/>
  <c r="G202" i="2"/>
  <c r="H171" i="2"/>
  <c r="H202" i="2" s="1"/>
  <c r="G81" i="2"/>
  <c r="H50" i="2"/>
  <c r="H47" i="2"/>
  <c r="G203" i="2"/>
  <c r="G201" i="2"/>
  <c r="H170" i="2"/>
  <c r="I170" i="2" s="1"/>
  <c r="H109" i="2"/>
  <c r="G144" i="2"/>
  <c r="G200" i="2"/>
  <c r="H169" i="2"/>
  <c r="H200" i="2" s="1"/>
  <c r="G140" i="2"/>
  <c r="G116" i="2"/>
  <c r="G147" i="2" s="1"/>
  <c r="H111" i="2"/>
  <c r="D149" i="2"/>
  <c r="D360" i="2"/>
  <c r="D380" i="2" s="1"/>
  <c r="J335" i="2"/>
  <c r="I339" i="2"/>
  <c r="J336" i="2"/>
  <c r="I340" i="2"/>
  <c r="D359" i="2"/>
  <c r="D379" i="2" s="1"/>
  <c r="D88" i="2"/>
  <c r="J98" i="2"/>
  <c r="K94" i="2"/>
  <c r="L275" i="2"/>
  <c r="K279" i="2"/>
  <c r="L274" i="2"/>
  <c r="K278" i="2"/>
  <c r="K155" i="2"/>
  <c r="J159" i="2"/>
  <c r="L219" i="2"/>
  <c r="M215" i="2"/>
  <c r="J158" i="2"/>
  <c r="K154" i="2"/>
  <c r="M214" i="2"/>
  <c r="L218" i="2"/>
  <c r="K97" i="2"/>
  <c r="L93" i="2"/>
  <c r="G138" i="2"/>
  <c r="G360" i="2" s="1"/>
  <c r="G295" i="2"/>
  <c r="G327" i="2" s="1"/>
  <c r="G146" i="2"/>
  <c r="G287" i="2"/>
  <c r="G319" i="2" s="1"/>
  <c r="G290" i="2"/>
  <c r="G322" i="2" s="1"/>
  <c r="G291" i="2"/>
  <c r="G323" i="2" s="1"/>
  <c r="G288" i="2"/>
  <c r="G320" i="2" s="1"/>
  <c r="G289" i="2"/>
  <c r="G321" i="2" s="1"/>
  <c r="Q348" i="2"/>
  <c r="Q302" i="2"/>
  <c r="K348" i="2"/>
  <c r="K302" i="2"/>
  <c r="M348" i="2"/>
  <c r="M302" i="2"/>
  <c r="H314" i="2"/>
  <c r="G348" i="2"/>
  <c r="G302" i="2"/>
  <c r="H348" i="2"/>
  <c r="H302" i="2"/>
  <c r="P348" i="2"/>
  <c r="P302" i="2"/>
  <c r="O348" i="2"/>
  <c r="O302" i="2"/>
  <c r="I348" i="2"/>
  <c r="I302" i="2"/>
  <c r="L348" i="2"/>
  <c r="L302" i="2"/>
  <c r="J348" i="2"/>
  <c r="J302" i="2"/>
  <c r="N348" i="2"/>
  <c r="N302" i="2"/>
  <c r="I183" i="2"/>
  <c r="J183" i="2" s="1"/>
  <c r="I243" i="2"/>
  <c r="S257" i="2"/>
  <c r="S242" i="2"/>
  <c r="R257" i="2"/>
  <c r="R242" i="2"/>
  <c r="I191" i="2"/>
  <c r="J191" i="2" s="1"/>
  <c r="K191" i="2" s="1"/>
  <c r="L191" i="2" s="1"/>
  <c r="M191" i="2" s="1"/>
  <c r="N191" i="2" s="1"/>
  <c r="O191" i="2" s="1"/>
  <c r="P191" i="2" s="1"/>
  <c r="Q191" i="2" s="1"/>
  <c r="I251" i="2"/>
  <c r="J251" i="2" s="1"/>
  <c r="K251" i="2" s="1"/>
  <c r="L251" i="2" s="1"/>
  <c r="M251" i="2" s="1"/>
  <c r="N251" i="2" s="1"/>
  <c r="O251" i="2" s="1"/>
  <c r="P251" i="2" s="1"/>
  <c r="Q251" i="2" s="1"/>
  <c r="I190" i="2"/>
  <c r="J190" i="2" s="1"/>
  <c r="K190" i="2" s="1"/>
  <c r="L190" i="2" s="1"/>
  <c r="M190" i="2" s="1"/>
  <c r="N190" i="2" s="1"/>
  <c r="O190" i="2" s="1"/>
  <c r="P190" i="2" s="1"/>
  <c r="Q190" i="2" s="1"/>
  <c r="I250" i="2"/>
  <c r="J250" i="2" s="1"/>
  <c r="K250" i="2" s="1"/>
  <c r="L250" i="2" s="1"/>
  <c r="M250" i="2" s="1"/>
  <c r="N250" i="2" s="1"/>
  <c r="O250" i="2" s="1"/>
  <c r="P250" i="2" s="1"/>
  <c r="Q250" i="2" s="1"/>
  <c r="G226" i="2"/>
  <c r="G197" i="2"/>
  <c r="G213" i="2" s="1"/>
  <c r="G182" i="2"/>
  <c r="O226" i="2"/>
  <c r="O182" i="2"/>
  <c r="O197" i="2"/>
  <c r="O213" i="2" s="1"/>
  <c r="J226" i="2"/>
  <c r="J197" i="2"/>
  <c r="J213" i="2" s="1"/>
  <c r="J182" i="2"/>
  <c r="P226" i="2"/>
  <c r="P182" i="2"/>
  <c r="P197" i="2"/>
  <c r="P213" i="2" s="1"/>
  <c r="K226" i="2"/>
  <c r="K182" i="2"/>
  <c r="K197" i="2"/>
  <c r="K213" i="2" s="1"/>
  <c r="Q226" i="2"/>
  <c r="Q197" i="2"/>
  <c r="Q213" i="2" s="1"/>
  <c r="Q182" i="2"/>
  <c r="H226" i="2"/>
  <c r="H197" i="2"/>
  <c r="H213" i="2" s="1"/>
  <c r="H182" i="2"/>
  <c r="I226" i="2"/>
  <c r="I197" i="2"/>
  <c r="I213" i="2" s="1"/>
  <c r="I182" i="2"/>
  <c r="L226" i="2"/>
  <c r="L182" i="2"/>
  <c r="L197" i="2"/>
  <c r="L213" i="2" s="1"/>
  <c r="M226" i="2"/>
  <c r="M182" i="2"/>
  <c r="M197" i="2"/>
  <c r="M213" i="2" s="1"/>
  <c r="I126" i="2"/>
  <c r="I186" i="2"/>
  <c r="N226" i="2"/>
  <c r="N197" i="2"/>
  <c r="N213" i="2" s="1"/>
  <c r="N182" i="2"/>
  <c r="I123" i="2"/>
  <c r="I131" i="2"/>
  <c r="I69" i="2"/>
  <c r="I130" i="2"/>
  <c r="J130" i="2" s="1"/>
  <c r="K130" i="2" s="1"/>
  <c r="L130" i="2" s="1"/>
  <c r="M130" i="2" s="1"/>
  <c r="N130" i="2" s="1"/>
  <c r="O130" i="2" s="1"/>
  <c r="P130" i="2" s="1"/>
  <c r="Q130" i="2" s="1"/>
  <c r="G53" i="2"/>
  <c r="H53" i="2" s="1"/>
  <c r="I53" i="2" s="1"/>
  <c r="J53" i="2" s="1"/>
  <c r="K53" i="2" s="1"/>
  <c r="L53" i="2" s="1"/>
  <c r="M53" i="2" s="1"/>
  <c r="N53" i="2" s="1"/>
  <c r="O53" i="2" s="1"/>
  <c r="P53" i="2" s="1"/>
  <c r="Q53" i="2" s="1"/>
  <c r="G174" i="2"/>
  <c r="G51" i="2"/>
  <c r="G232" i="2"/>
  <c r="G173" i="2"/>
  <c r="G233" i="2"/>
  <c r="G52" i="2"/>
  <c r="G381" i="2"/>
  <c r="G55" i="2"/>
  <c r="G176" i="2"/>
  <c r="J18" i="2"/>
  <c r="I30" i="2"/>
  <c r="I29" i="2"/>
  <c r="I244" i="2" s="1"/>
  <c r="J31" i="2"/>
  <c r="I32" i="2"/>
  <c r="I21" i="2"/>
  <c r="H33" i="2"/>
  <c r="I22" i="2"/>
  <c r="H34" i="2"/>
  <c r="H37" i="2"/>
  <c r="I37" i="2"/>
  <c r="K25" i="2"/>
  <c r="J37" i="2"/>
  <c r="J159" i="4" l="1"/>
  <c r="H233" i="2"/>
  <c r="I50" i="2"/>
  <c r="I81" i="2" s="1"/>
  <c r="I109" i="2"/>
  <c r="M175" i="2"/>
  <c r="N175" i="2" s="1"/>
  <c r="I49" i="4"/>
  <c r="J48" i="4"/>
  <c r="J49" i="4" s="1"/>
  <c r="K142" i="4"/>
  <c r="H163" i="4"/>
  <c r="H162" i="4"/>
  <c r="J129" i="4"/>
  <c r="J133" i="4" s="1"/>
  <c r="K112" i="4"/>
  <c r="J116" i="4"/>
  <c r="H79" i="4"/>
  <c r="H78" i="4"/>
  <c r="J140" i="4"/>
  <c r="J144" i="4" s="1"/>
  <c r="J145" i="4" s="1"/>
  <c r="I77" i="4"/>
  <c r="I157" i="4"/>
  <c r="I117" i="4"/>
  <c r="I118" i="4"/>
  <c r="I106" i="4"/>
  <c r="I146" i="4"/>
  <c r="I90" i="4"/>
  <c r="K84" i="4"/>
  <c r="K88" i="4" s="1"/>
  <c r="J101" i="4"/>
  <c r="J105" i="4" s="1"/>
  <c r="L86" i="4"/>
  <c r="K103" i="4"/>
  <c r="I134" i="4"/>
  <c r="I135" i="4"/>
  <c r="I161" i="4"/>
  <c r="I162" i="4" s="1"/>
  <c r="I62" i="4"/>
  <c r="I61" i="4"/>
  <c r="K56" i="4"/>
  <c r="J60" i="4"/>
  <c r="J73" i="4"/>
  <c r="J33" i="4"/>
  <c r="J32" i="4"/>
  <c r="L28" i="4"/>
  <c r="K45" i="4"/>
  <c r="K141" i="4"/>
  <c r="L27" i="4"/>
  <c r="K44" i="4"/>
  <c r="K31" i="4"/>
  <c r="L29" i="4"/>
  <c r="K46" i="4"/>
  <c r="L131" i="4"/>
  <c r="M114" i="4"/>
  <c r="J158" i="4"/>
  <c r="J90" i="4"/>
  <c r="J89" i="4"/>
  <c r="L85" i="4"/>
  <c r="K102" i="4"/>
  <c r="N58" i="4"/>
  <c r="M75" i="4"/>
  <c r="L74" i="4"/>
  <c r="M57" i="4"/>
  <c r="Q18" i="4"/>
  <c r="U130" i="4"/>
  <c r="V113" i="4"/>
  <c r="Y19" i="4"/>
  <c r="I342" i="2"/>
  <c r="I344" i="2"/>
  <c r="L371" i="2"/>
  <c r="L221" i="2"/>
  <c r="L223" i="2"/>
  <c r="J370" i="2"/>
  <c r="J161" i="2"/>
  <c r="J163" i="2"/>
  <c r="J365" i="2"/>
  <c r="J160" i="2"/>
  <c r="J162" i="2"/>
  <c r="I341" i="2"/>
  <c r="I343" i="2"/>
  <c r="K367" i="2"/>
  <c r="K282" i="2"/>
  <c r="K280" i="2"/>
  <c r="J369" i="2"/>
  <c r="J100" i="2"/>
  <c r="J102" i="2"/>
  <c r="K372" i="2"/>
  <c r="K283" i="2"/>
  <c r="K281" i="2"/>
  <c r="K364" i="2"/>
  <c r="K101" i="2"/>
  <c r="K99" i="2"/>
  <c r="L366" i="2"/>
  <c r="L220" i="2"/>
  <c r="L222" i="2"/>
  <c r="H201" i="2"/>
  <c r="I48" i="2"/>
  <c r="H141" i="2"/>
  <c r="H138" i="2"/>
  <c r="H360" i="2" s="1"/>
  <c r="H380" i="2" s="1"/>
  <c r="J110" i="2"/>
  <c r="H145" i="2"/>
  <c r="I231" i="2"/>
  <c r="K85" i="2"/>
  <c r="H112" i="2"/>
  <c r="I111" i="2"/>
  <c r="N85" i="2"/>
  <c r="H266" i="2"/>
  <c r="H116" i="2"/>
  <c r="I116" i="2" s="1"/>
  <c r="J116" i="2" s="1"/>
  <c r="L85" i="2"/>
  <c r="M85" i="2"/>
  <c r="J230" i="2"/>
  <c r="G83" i="2"/>
  <c r="H52" i="2"/>
  <c r="I228" i="2"/>
  <c r="H142" i="2"/>
  <c r="I168" i="2"/>
  <c r="L266" i="2"/>
  <c r="G205" i="2"/>
  <c r="H174" i="2"/>
  <c r="I174" i="2" s="1"/>
  <c r="J174" i="2" s="1"/>
  <c r="K174" i="2" s="1"/>
  <c r="L174" i="2" s="1"/>
  <c r="M174" i="2" s="1"/>
  <c r="N174" i="2" s="1"/>
  <c r="O174" i="2" s="1"/>
  <c r="P174" i="2" s="1"/>
  <c r="Q174" i="2" s="1"/>
  <c r="Q205" i="2" s="1"/>
  <c r="H206" i="2"/>
  <c r="H199" i="2"/>
  <c r="I169" i="2"/>
  <c r="I229" i="2"/>
  <c r="G82" i="2"/>
  <c r="H51" i="2"/>
  <c r="G263" i="2"/>
  <c r="H232" i="2"/>
  <c r="H263" i="2" s="1"/>
  <c r="I47" i="2"/>
  <c r="G264" i="2"/>
  <c r="G207" i="2"/>
  <c r="H176" i="2"/>
  <c r="I176" i="2" s="1"/>
  <c r="J176" i="2" s="1"/>
  <c r="H146" i="2"/>
  <c r="J170" i="2"/>
  <c r="I108" i="2"/>
  <c r="H236" i="2"/>
  <c r="I236" i="2" s="1"/>
  <c r="J236" i="2" s="1"/>
  <c r="H173" i="2"/>
  <c r="G86" i="2"/>
  <c r="H55" i="2"/>
  <c r="I55" i="2" s="1"/>
  <c r="J55" i="2" s="1"/>
  <c r="I261" i="2"/>
  <c r="H259" i="2"/>
  <c r="H85" i="2"/>
  <c r="H140" i="2"/>
  <c r="H261" i="2"/>
  <c r="P85" i="2"/>
  <c r="H172" i="2"/>
  <c r="J49" i="2"/>
  <c r="H113" i="2"/>
  <c r="H144" i="2" s="1"/>
  <c r="I171" i="2"/>
  <c r="J340" i="2"/>
  <c r="K336" i="2"/>
  <c r="K335" i="2"/>
  <c r="J339" i="2"/>
  <c r="K98" i="2"/>
  <c r="L94" i="2"/>
  <c r="P266" i="2"/>
  <c r="L278" i="2"/>
  <c r="M274" i="2"/>
  <c r="L279" i="2"/>
  <c r="M275" i="2"/>
  <c r="O266" i="2"/>
  <c r="N214" i="2"/>
  <c r="M218" i="2"/>
  <c r="L154" i="2"/>
  <c r="K158" i="2"/>
  <c r="I266" i="2"/>
  <c r="N215" i="2"/>
  <c r="M219" i="2"/>
  <c r="L155" i="2"/>
  <c r="K159" i="2"/>
  <c r="L97" i="2"/>
  <c r="M93" i="2"/>
  <c r="M266" i="2"/>
  <c r="K266" i="2"/>
  <c r="N266" i="2"/>
  <c r="Q266" i="2"/>
  <c r="J266" i="2"/>
  <c r="G380" i="2"/>
  <c r="I306" i="2"/>
  <c r="I258" i="2"/>
  <c r="G204" i="2"/>
  <c r="G356" i="2" s="1"/>
  <c r="H287" i="2"/>
  <c r="H319" i="2" s="1"/>
  <c r="I290" i="2"/>
  <c r="J62" i="2"/>
  <c r="I303" i="2"/>
  <c r="K295" i="2"/>
  <c r="H290" i="2"/>
  <c r="H322" i="2" s="1"/>
  <c r="L295" i="2"/>
  <c r="G294" i="2"/>
  <c r="G326" i="2" s="1"/>
  <c r="G84" i="2"/>
  <c r="O287" i="2"/>
  <c r="J69" i="2"/>
  <c r="I310" i="2"/>
  <c r="N265" i="2"/>
  <c r="G265" i="2"/>
  <c r="J131" i="2"/>
  <c r="J146" i="2" s="1"/>
  <c r="I311" i="2"/>
  <c r="H289" i="2"/>
  <c r="H321" i="2" s="1"/>
  <c r="I287" i="2"/>
  <c r="G143" i="2"/>
  <c r="G355" i="2" s="1"/>
  <c r="G292" i="2"/>
  <c r="G324" i="2" s="1"/>
  <c r="J287" i="2"/>
  <c r="I295" i="2"/>
  <c r="Q287" i="2"/>
  <c r="H288" i="2"/>
  <c r="H320" i="2" s="1"/>
  <c r="J295" i="2"/>
  <c r="L287" i="2"/>
  <c r="H295" i="2"/>
  <c r="H327" i="2" s="1"/>
  <c r="K287" i="2"/>
  <c r="N287" i="2"/>
  <c r="P287" i="2"/>
  <c r="G296" i="2"/>
  <c r="G328" i="2" s="1"/>
  <c r="H291" i="2"/>
  <c r="H323" i="2" s="1"/>
  <c r="G293" i="2"/>
  <c r="M287" i="2"/>
  <c r="Q85" i="2"/>
  <c r="I206" i="2"/>
  <c r="J198" i="2"/>
  <c r="J361" i="2" s="1"/>
  <c r="I198" i="2"/>
  <c r="H258" i="2"/>
  <c r="M257" i="2"/>
  <c r="M273" i="2" s="1"/>
  <c r="M242" i="2"/>
  <c r="Q257" i="2"/>
  <c r="Q273" i="2" s="1"/>
  <c r="Q242" i="2"/>
  <c r="O257" i="2"/>
  <c r="O273" i="2" s="1"/>
  <c r="O242" i="2"/>
  <c r="I85" i="2"/>
  <c r="J85" i="2"/>
  <c r="L242" i="2"/>
  <c r="L257" i="2"/>
  <c r="L273" i="2" s="1"/>
  <c r="K242" i="2"/>
  <c r="K257" i="2"/>
  <c r="K273" i="2" s="1"/>
  <c r="G242" i="2"/>
  <c r="G257" i="2"/>
  <c r="G273" i="2" s="1"/>
  <c r="I187" i="2"/>
  <c r="I247" i="2"/>
  <c r="H79" i="2"/>
  <c r="I185" i="2"/>
  <c r="I245" i="2"/>
  <c r="H78" i="2"/>
  <c r="J246" i="2"/>
  <c r="J243" i="2"/>
  <c r="J258" i="2" s="1"/>
  <c r="J362" i="2" s="1"/>
  <c r="I242" i="2"/>
  <c r="I257" i="2"/>
  <c r="I273" i="2" s="1"/>
  <c r="N257" i="2"/>
  <c r="N273" i="2" s="1"/>
  <c r="N242" i="2"/>
  <c r="P257" i="2"/>
  <c r="P273" i="2" s="1"/>
  <c r="P242" i="2"/>
  <c r="I192" i="2"/>
  <c r="J192" i="2" s="1"/>
  <c r="I252" i="2"/>
  <c r="O85" i="2"/>
  <c r="H242" i="2"/>
  <c r="H257" i="2"/>
  <c r="H273" i="2" s="1"/>
  <c r="I80" i="2"/>
  <c r="H80" i="2"/>
  <c r="H81" i="2"/>
  <c r="J242" i="2"/>
  <c r="J257" i="2"/>
  <c r="J273" i="2" s="1"/>
  <c r="I141" i="2"/>
  <c r="L206" i="2"/>
  <c r="J206" i="2"/>
  <c r="K206" i="2"/>
  <c r="J186" i="2"/>
  <c r="I124" i="2"/>
  <c r="I184" i="2"/>
  <c r="K183" i="2"/>
  <c r="I201" i="2"/>
  <c r="H198" i="2"/>
  <c r="H361" i="2" s="1"/>
  <c r="I77" i="2"/>
  <c r="J145" i="2"/>
  <c r="Q145" i="2"/>
  <c r="L145" i="2"/>
  <c r="K145" i="2"/>
  <c r="I146" i="2"/>
  <c r="I138" i="2"/>
  <c r="I360" i="2" s="1"/>
  <c r="I127" i="2"/>
  <c r="I145" i="2"/>
  <c r="I125" i="2"/>
  <c r="P145" i="2"/>
  <c r="J123" i="2"/>
  <c r="I132" i="2"/>
  <c r="O145" i="2"/>
  <c r="N145" i="2"/>
  <c r="J126" i="2"/>
  <c r="M145" i="2"/>
  <c r="I63" i="2"/>
  <c r="H77" i="2"/>
  <c r="Q265" i="2"/>
  <c r="P265" i="2"/>
  <c r="K265" i="2"/>
  <c r="O265" i="2"/>
  <c r="L265" i="2"/>
  <c r="I265" i="2"/>
  <c r="M265" i="2"/>
  <c r="J265" i="2"/>
  <c r="H265" i="2"/>
  <c r="G57" i="2"/>
  <c r="G58" i="2" s="1"/>
  <c r="G118" i="2"/>
  <c r="K18" i="2"/>
  <c r="J30" i="2"/>
  <c r="K29" i="2"/>
  <c r="J29" i="2"/>
  <c r="J244" i="2" s="1"/>
  <c r="J22" i="2"/>
  <c r="I34" i="2"/>
  <c r="I249" i="2" s="1"/>
  <c r="J21" i="2"/>
  <c r="I33" i="2"/>
  <c r="I248" i="2" s="1"/>
  <c r="J32" i="2"/>
  <c r="K31" i="2"/>
  <c r="L29" i="2"/>
  <c r="L25" i="2"/>
  <c r="K37" i="2"/>
  <c r="M295" i="2" l="1"/>
  <c r="M206" i="2"/>
  <c r="O175" i="2"/>
  <c r="N206" i="2"/>
  <c r="N295" i="2"/>
  <c r="K159" i="4"/>
  <c r="L142" i="4"/>
  <c r="K48" i="4"/>
  <c r="K50" i="4" s="1"/>
  <c r="J146" i="4"/>
  <c r="J50" i="4"/>
  <c r="J107" i="4"/>
  <c r="J106" i="4"/>
  <c r="L56" i="4"/>
  <c r="K60" i="4"/>
  <c r="K140" i="4"/>
  <c r="K144" i="4" s="1"/>
  <c r="K146" i="4" s="1"/>
  <c r="K73" i="4"/>
  <c r="K77" i="4" s="1"/>
  <c r="K79" i="4" s="1"/>
  <c r="J134" i="4"/>
  <c r="J135" i="4"/>
  <c r="I163" i="4"/>
  <c r="I78" i="4"/>
  <c r="I79" i="4"/>
  <c r="L141" i="4"/>
  <c r="L103" i="4"/>
  <c r="M86" i="4"/>
  <c r="J77" i="4"/>
  <c r="J157" i="4"/>
  <c r="J161" i="4" s="1"/>
  <c r="J162" i="4" s="1"/>
  <c r="K101" i="4"/>
  <c r="K105" i="4" s="1"/>
  <c r="K107" i="4" s="1"/>
  <c r="L84" i="4"/>
  <c r="J118" i="4"/>
  <c r="J117" i="4"/>
  <c r="J62" i="4"/>
  <c r="J61" i="4"/>
  <c r="K129" i="4"/>
  <c r="K133" i="4" s="1"/>
  <c r="L112" i="4"/>
  <c r="K116" i="4"/>
  <c r="M29" i="4"/>
  <c r="L46" i="4"/>
  <c r="K33" i="4"/>
  <c r="K32" i="4"/>
  <c r="M27" i="4"/>
  <c r="L44" i="4"/>
  <c r="L31" i="4"/>
  <c r="M28" i="4"/>
  <c r="L45" i="4"/>
  <c r="N114" i="4"/>
  <c r="M131" i="4"/>
  <c r="K90" i="4"/>
  <c r="K89" i="4"/>
  <c r="K158" i="4"/>
  <c r="M85" i="4"/>
  <c r="L102" i="4"/>
  <c r="L88" i="4"/>
  <c r="M74" i="4"/>
  <c r="O58" i="4"/>
  <c r="N75" i="4"/>
  <c r="N57" i="4"/>
  <c r="R18" i="4"/>
  <c r="S14" i="4"/>
  <c r="T14" i="4" s="1"/>
  <c r="U14" i="4" s="1"/>
  <c r="Z19" i="4"/>
  <c r="W113" i="4"/>
  <c r="V130" i="4"/>
  <c r="G59" i="2"/>
  <c r="G119" i="2"/>
  <c r="G120" i="2"/>
  <c r="J342" i="2"/>
  <c r="J344" i="2"/>
  <c r="L372" i="2"/>
  <c r="L283" i="2"/>
  <c r="L281" i="2"/>
  <c r="K370" i="2"/>
  <c r="K161" i="2"/>
  <c r="K163" i="2"/>
  <c r="L367" i="2"/>
  <c r="L282" i="2"/>
  <c r="L280" i="2"/>
  <c r="M371" i="2"/>
  <c r="M221" i="2"/>
  <c r="M223" i="2"/>
  <c r="L364" i="2"/>
  <c r="L99" i="2"/>
  <c r="L101" i="2"/>
  <c r="K369" i="2"/>
  <c r="K100" i="2"/>
  <c r="K102" i="2"/>
  <c r="K365" i="2"/>
  <c r="K160" i="2"/>
  <c r="K162" i="2"/>
  <c r="J341" i="2"/>
  <c r="J343" i="2"/>
  <c r="M366" i="2"/>
  <c r="M220" i="2"/>
  <c r="M222" i="2"/>
  <c r="J48" i="2"/>
  <c r="J205" i="2"/>
  <c r="J111" i="2"/>
  <c r="P205" i="2"/>
  <c r="K205" i="2"/>
  <c r="I205" i="2"/>
  <c r="H205" i="2"/>
  <c r="H147" i="2"/>
  <c r="H207" i="2"/>
  <c r="I233" i="2"/>
  <c r="I264" i="2" s="1"/>
  <c r="K230" i="2"/>
  <c r="K49" i="2"/>
  <c r="I51" i="2"/>
  <c r="J228" i="2"/>
  <c r="K228" i="2" s="1"/>
  <c r="L228" i="2" s="1"/>
  <c r="J108" i="2"/>
  <c r="K108" i="2" s="1"/>
  <c r="L108" i="2" s="1"/>
  <c r="J50" i="2"/>
  <c r="K170" i="2"/>
  <c r="J229" i="2"/>
  <c r="I52" i="2"/>
  <c r="N205" i="2"/>
  <c r="G269" i="2"/>
  <c r="H267" i="2"/>
  <c r="O205" i="2"/>
  <c r="J171" i="2"/>
  <c r="G357" i="2"/>
  <c r="G377" i="2" s="1"/>
  <c r="M205" i="2"/>
  <c r="I173" i="2"/>
  <c r="L205" i="2"/>
  <c r="I112" i="2"/>
  <c r="J109" i="2"/>
  <c r="K116" i="2"/>
  <c r="K55" i="2"/>
  <c r="K176" i="2"/>
  <c r="H264" i="2"/>
  <c r="H357" i="2" s="1"/>
  <c r="H377" i="2" s="1"/>
  <c r="I113" i="2"/>
  <c r="G354" i="2"/>
  <c r="G374" i="2" s="1"/>
  <c r="J231" i="2"/>
  <c r="I259" i="2"/>
  <c r="J47" i="2"/>
  <c r="K47" i="2" s="1"/>
  <c r="L47" i="2" s="1"/>
  <c r="I172" i="2"/>
  <c r="K236" i="2"/>
  <c r="K110" i="2"/>
  <c r="G88" i="2"/>
  <c r="J169" i="2"/>
  <c r="I232" i="2"/>
  <c r="I263" i="2" s="1"/>
  <c r="J168" i="2"/>
  <c r="K168" i="2" s="1"/>
  <c r="L168" i="2" s="1"/>
  <c r="H203" i="2"/>
  <c r="H362" i="2"/>
  <c r="H382" i="2" s="1"/>
  <c r="I361" i="2"/>
  <c r="I381" i="2" s="1"/>
  <c r="I359" i="2"/>
  <c r="I379" i="2" s="1"/>
  <c r="H359" i="2"/>
  <c r="H379" i="2" s="1"/>
  <c r="I362" i="2"/>
  <c r="I382" i="2" s="1"/>
  <c r="K339" i="2"/>
  <c r="K343" i="2" s="1"/>
  <c r="L335" i="2"/>
  <c r="K340" i="2"/>
  <c r="L336" i="2"/>
  <c r="L98" i="2"/>
  <c r="M94" i="2"/>
  <c r="N275" i="2"/>
  <c r="M279" i="2"/>
  <c r="N274" i="2"/>
  <c r="M278" i="2"/>
  <c r="M155" i="2"/>
  <c r="L159" i="2"/>
  <c r="O215" i="2"/>
  <c r="N219" i="2"/>
  <c r="M154" i="2"/>
  <c r="L158" i="2"/>
  <c r="O214" i="2"/>
  <c r="N218" i="2"/>
  <c r="N93" i="2"/>
  <c r="M97" i="2"/>
  <c r="I322" i="2"/>
  <c r="M294" i="2"/>
  <c r="I305" i="2"/>
  <c r="I312" i="2"/>
  <c r="H381" i="2"/>
  <c r="H292" i="2"/>
  <c r="H324" i="2" s="1"/>
  <c r="J290" i="2"/>
  <c r="I288" i="2"/>
  <c r="I291" i="2"/>
  <c r="I327" i="2"/>
  <c r="I304" i="2"/>
  <c r="I319" i="2"/>
  <c r="J303" i="2"/>
  <c r="J319" i="2" s="1"/>
  <c r="K62" i="2"/>
  <c r="L62" i="2" s="1"/>
  <c r="K69" i="2"/>
  <c r="K84" i="2" s="1"/>
  <c r="J310" i="2"/>
  <c r="G375" i="2"/>
  <c r="G149" i="2"/>
  <c r="G376" i="2"/>
  <c r="G209" i="2"/>
  <c r="J77" i="2"/>
  <c r="I307" i="2"/>
  <c r="J306" i="2"/>
  <c r="K131" i="2"/>
  <c r="J311" i="2"/>
  <c r="J327" i="2" s="1"/>
  <c r="G298" i="2"/>
  <c r="G300" i="2" s="1"/>
  <c r="G325" i="2"/>
  <c r="G330" i="2" s="1"/>
  <c r="G332" i="2" s="1"/>
  <c r="H293" i="2"/>
  <c r="H325" i="2" s="1"/>
  <c r="L294" i="2"/>
  <c r="H294" i="2"/>
  <c r="H326" i="2" s="1"/>
  <c r="O294" i="2"/>
  <c r="P294" i="2"/>
  <c r="I289" i="2"/>
  <c r="I294" i="2"/>
  <c r="I326" i="2" s="1"/>
  <c r="K294" i="2"/>
  <c r="N294" i="2"/>
  <c r="Q294" i="2"/>
  <c r="I296" i="2"/>
  <c r="H296" i="2"/>
  <c r="J296" i="2"/>
  <c r="J294" i="2"/>
  <c r="I202" i="2"/>
  <c r="J187" i="2"/>
  <c r="J185" i="2"/>
  <c r="K244" i="2"/>
  <c r="L244" i="2" s="1"/>
  <c r="K246" i="2"/>
  <c r="J245" i="2"/>
  <c r="J261" i="2"/>
  <c r="I86" i="2"/>
  <c r="H84" i="2"/>
  <c r="I260" i="2"/>
  <c r="H86" i="2"/>
  <c r="I267" i="2"/>
  <c r="J252" i="2"/>
  <c r="J86" i="2"/>
  <c r="J84" i="2"/>
  <c r="H83" i="2"/>
  <c r="I79" i="2"/>
  <c r="I84" i="2"/>
  <c r="I262" i="2"/>
  <c r="J247" i="2"/>
  <c r="H82" i="2"/>
  <c r="I254" i="2"/>
  <c r="J80" i="2"/>
  <c r="I200" i="2"/>
  <c r="I207" i="2"/>
  <c r="K243" i="2"/>
  <c r="J201" i="2"/>
  <c r="J207" i="2"/>
  <c r="K192" i="2"/>
  <c r="H204" i="2"/>
  <c r="I139" i="2"/>
  <c r="I128" i="2"/>
  <c r="I188" i="2"/>
  <c r="K186" i="2"/>
  <c r="I199" i="2"/>
  <c r="J184" i="2"/>
  <c r="J124" i="2"/>
  <c r="K124" i="2" s="1"/>
  <c r="L124" i="2" s="1"/>
  <c r="L183" i="2"/>
  <c r="I129" i="2"/>
  <c r="I189" i="2"/>
  <c r="K198" i="2"/>
  <c r="K361" i="2" s="1"/>
  <c r="I142" i="2"/>
  <c r="J141" i="2"/>
  <c r="J125" i="2"/>
  <c r="H143" i="2"/>
  <c r="H355" i="2" s="1"/>
  <c r="I147" i="2"/>
  <c r="J132" i="2"/>
  <c r="J127" i="2"/>
  <c r="I140" i="2"/>
  <c r="K123" i="2"/>
  <c r="K126" i="2"/>
  <c r="J138" i="2"/>
  <c r="J360" i="2" s="1"/>
  <c r="I78" i="2"/>
  <c r="I68" i="2"/>
  <c r="J63" i="2"/>
  <c r="J381" i="2"/>
  <c r="I380" i="2"/>
  <c r="J382" i="2"/>
  <c r="H57" i="2"/>
  <c r="H118" i="2"/>
  <c r="G178" i="2"/>
  <c r="L18" i="2"/>
  <c r="K30" i="2"/>
  <c r="L31" i="2"/>
  <c r="K32" i="2"/>
  <c r="K21" i="2"/>
  <c r="J33" i="2"/>
  <c r="J248" i="2" s="1"/>
  <c r="K22" i="2"/>
  <c r="J34" i="2"/>
  <c r="J249" i="2" s="1"/>
  <c r="M29" i="2"/>
  <c r="M25" i="2"/>
  <c r="L37" i="2"/>
  <c r="K49" i="4" l="1"/>
  <c r="L140" i="4"/>
  <c r="L144" i="4" s="1"/>
  <c r="L145" i="4" s="1"/>
  <c r="K78" i="4"/>
  <c r="P175" i="2"/>
  <c r="O295" i="2"/>
  <c r="O206" i="2"/>
  <c r="J163" i="4"/>
  <c r="K145" i="4"/>
  <c r="L159" i="4"/>
  <c r="M141" i="4"/>
  <c r="K157" i="4"/>
  <c r="K161" i="4" s="1"/>
  <c r="K162" i="4" s="1"/>
  <c r="K106" i="4"/>
  <c r="M84" i="4"/>
  <c r="M88" i="4" s="1"/>
  <c r="L101" i="4"/>
  <c r="L105" i="4" s="1"/>
  <c r="L107" i="4" s="1"/>
  <c r="J78" i="4"/>
  <c r="J79" i="4"/>
  <c r="N86" i="4"/>
  <c r="M103" i="4"/>
  <c r="K117" i="4"/>
  <c r="K118" i="4"/>
  <c r="K62" i="4"/>
  <c r="K61" i="4"/>
  <c r="L129" i="4"/>
  <c r="L133" i="4" s="1"/>
  <c r="L116" i="4"/>
  <c r="M112" i="4"/>
  <c r="L60" i="4"/>
  <c r="L73" i="4"/>
  <c r="L77" i="4" s="1"/>
  <c r="M56" i="4"/>
  <c r="K134" i="4"/>
  <c r="K135" i="4"/>
  <c r="L48" i="4"/>
  <c r="N28" i="4"/>
  <c r="M45" i="4"/>
  <c r="N29" i="4"/>
  <c r="M46" i="4"/>
  <c r="M142" i="4"/>
  <c r="L32" i="4"/>
  <c r="L33" i="4"/>
  <c r="M44" i="4"/>
  <c r="N27" i="4"/>
  <c r="M31" i="4"/>
  <c r="O114" i="4"/>
  <c r="N131" i="4"/>
  <c r="L89" i="4"/>
  <c r="L90" i="4"/>
  <c r="N85" i="4"/>
  <c r="M102" i="4"/>
  <c r="L158" i="4"/>
  <c r="N74" i="4"/>
  <c r="P58" i="4"/>
  <c r="O75" i="4"/>
  <c r="O57" i="4"/>
  <c r="S18" i="4"/>
  <c r="W130" i="4"/>
  <c r="X113" i="4"/>
  <c r="AA19" i="4"/>
  <c r="G271" i="2"/>
  <c r="G270" i="2"/>
  <c r="G211" i="2"/>
  <c r="G210" i="2"/>
  <c r="G151" i="2"/>
  <c r="G150" i="2"/>
  <c r="G89" i="2"/>
  <c r="G90" i="2"/>
  <c r="H119" i="2"/>
  <c r="H120" i="2"/>
  <c r="H58" i="2"/>
  <c r="H59" i="2"/>
  <c r="I255" i="2"/>
  <c r="G179" i="2"/>
  <c r="G180" i="2"/>
  <c r="M372" i="2"/>
  <c r="M281" i="2"/>
  <c r="M283" i="2"/>
  <c r="L369" i="2"/>
  <c r="L102" i="2"/>
  <c r="L100" i="2"/>
  <c r="L365" i="2"/>
  <c r="L160" i="2"/>
  <c r="L162" i="2"/>
  <c r="K342" i="2"/>
  <c r="K344" i="2"/>
  <c r="N371" i="2"/>
  <c r="N221" i="2"/>
  <c r="N223" i="2"/>
  <c r="L370" i="2"/>
  <c r="L161" i="2"/>
  <c r="L163" i="2"/>
  <c r="M367" i="2"/>
  <c r="M282" i="2"/>
  <c r="M280" i="2"/>
  <c r="M364" i="2"/>
  <c r="M101" i="2"/>
  <c r="M99" i="2"/>
  <c r="N366" i="2"/>
  <c r="N220" i="2"/>
  <c r="N222" i="2"/>
  <c r="K48" i="2"/>
  <c r="K111" i="2"/>
  <c r="M108" i="2"/>
  <c r="L49" i="2"/>
  <c r="J259" i="2"/>
  <c r="K341" i="2"/>
  <c r="L170" i="2"/>
  <c r="L110" i="2"/>
  <c r="M228" i="2"/>
  <c r="K229" i="2"/>
  <c r="G389" i="2"/>
  <c r="G331" i="2"/>
  <c r="M47" i="2"/>
  <c r="J233" i="2"/>
  <c r="J264" i="2" s="1"/>
  <c r="J173" i="2"/>
  <c r="K231" i="2"/>
  <c r="H269" i="2"/>
  <c r="K169" i="2"/>
  <c r="J113" i="2"/>
  <c r="L236" i="2"/>
  <c r="K50" i="2"/>
  <c r="L230" i="2"/>
  <c r="H356" i="2"/>
  <c r="H376" i="2" s="1"/>
  <c r="J172" i="2"/>
  <c r="J51" i="2"/>
  <c r="H354" i="2"/>
  <c r="H374" i="2" s="1"/>
  <c r="J112" i="2"/>
  <c r="K171" i="2"/>
  <c r="L55" i="2"/>
  <c r="L176" i="2"/>
  <c r="M168" i="2"/>
  <c r="J52" i="2"/>
  <c r="L116" i="2"/>
  <c r="J232" i="2"/>
  <c r="K109" i="2"/>
  <c r="I357" i="2"/>
  <c r="I377" i="2" s="1"/>
  <c r="M335" i="2"/>
  <c r="L339" i="2"/>
  <c r="J359" i="2"/>
  <c r="J379" i="2" s="1"/>
  <c r="M336" i="2"/>
  <c r="L340" i="2"/>
  <c r="N94" i="2"/>
  <c r="M98" i="2"/>
  <c r="O275" i="2"/>
  <c r="N279" i="2"/>
  <c r="N278" i="2"/>
  <c r="O274" i="2"/>
  <c r="P215" i="2"/>
  <c r="O219" i="2"/>
  <c r="M159" i="2"/>
  <c r="N155" i="2"/>
  <c r="P214" i="2"/>
  <c r="O218" i="2"/>
  <c r="N154" i="2"/>
  <c r="M158" i="2"/>
  <c r="O93" i="2"/>
  <c r="N97" i="2"/>
  <c r="I323" i="2"/>
  <c r="I328" i="2"/>
  <c r="J305" i="2"/>
  <c r="I321" i="2"/>
  <c r="J326" i="2"/>
  <c r="J322" i="2"/>
  <c r="I320" i="2"/>
  <c r="K296" i="2"/>
  <c r="K132" i="2"/>
  <c r="K147" i="2" s="1"/>
  <c r="J312" i="2"/>
  <c r="J328" i="2" s="1"/>
  <c r="H298" i="2"/>
  <c r="H300" i="2" s="1"/>
  <c r="H328" i="2"/>
  <c r="H330" i="2" s="1"/>
  <c r="H332" i="2" s="1"/>
  <c r="J307" i="2"/>
  <c r="L69" i="2"/>
  <c r="K310" i="2"/>
  <c r="K326" i="2" s="1"/>
  <c r="H149" i="2"/>
  <c r="H375" i="2"/>
  <c r="I73" i="2"/>
  <c r="I74" i="2" s="1"/>
  <c r="I309" i="2"/>
  <c r="I308" i="2"/>
  <c r="J304" i="2"/>
  <c r="J288" i="2"/>
  <c r="H209" i="2"/>
  <c r="L131" i="2"/>
  <c r="K311" i="2"/>
  <c r="K327" i="2" s="1"/>
  <c r="K146" i="2"/>
  <c r="K77" i="2"/>
  <c r="K303" i="2"/>
  <c r="K319" i="2" s="1"/>
  <c r="K306" i="2"/>
  <c r="J289" i="2"/>
  <c r="K290" i="2"/>
  <c r="I292" i="2"/>
  <c r="K288" i="2"/>
  <c r="L288" i="2"/>
  <c r="I293" i="2"/>
  <c r="J291" i="2"/>
  <c r="K259" i="2"/>
  <c r="M244" i="2"/>
  <c r="K187" i="2"/>
  <c r="J202" i="2"/>
  <c r="L259" i="2"/>
  <c r="K185" i="2"/>
  <c r="J200" i="2"/>
  <c r="J262" i="2"/>
  <c r="H88" i="2"/>
  <c r="L246" i="2"/>
  <c r="K261" i="2"/>
  <c r="J260" i="2"/>
  <c r="I269" i="2"/>
  <c r="I271" i="2" s="1"/>
  <c r="K207" i="2"/>
  <c r="J254" i="2"/>
  <c r="K80" i="2"/>
  <c r="L243" i="2"/>
  <c r="K258" i="2"/>
  <c r="K247" i="2"/>
  <c r="K86" i="2"/>
  <c r="I82" i="2"/>
  <c r="I143" i="2"/>
  <c r="J81" i="2"/>
  <c r="K252" i="2"/>
  <c r="J267" i="2"/>
  <c r="J79" i="2"/>
  <c r="K245" i="2"/>
  <c r="J128" i="2"/>
  <c r="K201" i="2"/>
  <c r="I204" i="2"/>
  <c r="J129" i="2"/>
  <c r="I144" i="2"/>
  <c r="I134" i="2"/>
  <c r="J139" i="2"/>
  <c r="K139" i="2"/>
  <c r="I203" i="2"/>
  <c r="L186" i="2"/>
  <c r="J188" i="2"/>
  <c r="K184" i="2"/>
  <c r="K199" i="2" s="1"/>
  <c r="J189" i="2"/>
  <c r="L192" i="2"/>
  <c r="M183" i="2"/>
  <c r="L198" i="2"/>
  <c r="L361" i="2" s="1"/>
  <c r="J199" i="2"/>
  <c r="I194" i="2"/>
  <c r="M124" i="2"/>
  <c r="J142" i="2"/>
  <c r="L139" i="2"/>
  <c r="K125" i="2"/>
  <c r="J140" i="2"/>
  <c r="K127" i="2"/>
  <c r="L123" i="2"/>
  <c r="K138" i="2"/>
  <c r="K360" i="2" s="1"/>
  <c r="K141" i="2"/>
  <c r="L126" i="2"/>
  <c r="J147" i="2"/>
  <c r="J78" i="2"/>
  <c r="I83" i="2"/>
  <c r="K63" i="2"/>
  <c r="M62" i="2"/>
  <c r="L77" i="2"/>
  <c r="J68" i="2"/>
  <c r="K381" i="2"/>
  <c r="J380" i="2"/>
  <c r="I57" i="2"/>
  <c r="G391" i="2"/>
  <c r="G392" i="2"/>
  <c r="G390" i="2"/>
  <c r="G396" i="2"/>
  <c r="G398" i="2"/>
  <c r="G395" i="2"/>
  <c r="G394" i="2"/>
  <c r="I118" i="2"/>
  <c r="G397" i="2"/>
  <c r="G393" i="2"/>
  <c r="G238" i="2"/>
  <c r="H178" i="2"/>
  <c r="M18" i="2"/>
  <c r="L30" i="2"/>
  <c r="L22" i="2"/>
  <c r="K34" i="2"/>
  <c r="K249" i="2" s="1"/>
  <c r="L21" i="2"/>
  <c r="K33" i="2"/>
  <c r="K248" i="2" s="1"/>
  <c r="L32" i="2"/>
  <c r="M31" i="2"/>
  <c r="N29" i="2"/>
  <c r="N25" i="2"/>
  <c r="M37" i="2"/>
  <c r="Q175" i="2" l="1"/>
  <c r="P206" i="2"/>
  <c r="P295" i="2"/>
  <c r="M159" i="4"/>
  <c r="L146" i="4"/>
  <c r="N142" i="4"/>
  <c r="L106" i="4"/>
  <c r="N56" i="4"/>
  <c r="M73" i="4"/>
  <c r="M77" i="4" s="1"/>
  <c r="M79" i="4" s="1"/>
  <c r="M60" i="4"/>
  <c r="L62" i="4"/>
  <c r="L61" i="4"/>
  <c r="M129" i="4"/>
  <c r="M133" i="4" s="1"/>
  <c r="N112" i="4"/>
  <c r="M116" i="4"/>
  <c r="L117" i="4"/>
  <c r="L118" i="4"/>
  <c r="L79" i="4"/>
  <c r="L78" i="4"/>
  <c r="L134" i="4"/>
  <c r="L135" i="4"/>
  <c r="M48" i="4"/>
  <c r="M50" i="4" s="1"/>
  <c r="N84" i="4"/>
  <c r="M101" i="4"/>
  <c r="M105" i="4" s="1"/>
  <c r="M107" i="4" s="1"/>
  <c r="L157" i="4"/>
  <c r="L161" i="4" s="1"/>
  <c r="K163" i="4"/>
  <c r="M140" i="4"/>
  <c r="M144" i="4" s="1"/>
  <c r="M146" i="4" s="1"/>
  <c r="O86" i="4"/>
  <c r="N103" i="4"/>
  <c r="L50" i="4"/>
  <c r="L49" i="4"/>
  <c r="N44" i="4"/>
  <c r="O27" i="4"/>
  <c r="N31" i="4"/>
  <c r="M32" i="4"/>
  <c r="M33" i="4"/>
  <c r="O29" i="4"/>
  <c r="N46" i="4"/>
  <c r="O28" i="4"/>
  <c r="N45" i="4"/>
  <c r="P114" i="4"/>
  <c r="O131" i="4"/>
  <c r="M89" i="4"/>
  <c r="M90" i="4"/>
  <c r="O85" i="4"/>
  <c r="N102" i="4"/>
  <c r="N141" i="4"/>
  <c r="M158" i="4"/>
  <c r="O74" i="4"/>
  <c r="Q58" i="4"/>
  <c r="P75" i="4"/>
  <c r="P57" i="4"/>
  <c r="T18" i="4"/>
  <c r="AC19" i="4"/>
  <c r="AB19" i="4"/>
  <c r="X130" i="4"/>
  <c r="Y113" i="4"/>
  <c r="H271" i="2"/>
  <c r="H270" i="2"/>
  <c r="H211" i="2"/>
  <c r="H210" i="2"/>
  <c r="H151" i="2"/>
  <c r="H150" i="2"/>
  <c r="H89" i="2"/>
  <c r="H90" i="2"/>
  <c r="I58" i="2"/>
  <c r="I59" i="2"/>
  <c r="G239" i="2"/>
  <c r="G240" i="2"/>
  <c r="H179" i="2"/>
  <c r="H180" i="2"/>
  <c r="J255" i="2"/>
  <c r="I119" i="2"/>
  <c r="I120" i="2"/>
  <c r="I195" i="2"/>
  <c r="I135" i="2"/>
  <c r="N367" i="2"/>
  <c r="N280" i="2"/>
  <c r="N282" i="2"/>
  <c r="M370" i="2"/>
  <c r="M161" i="2"/>
  <c r="M163" i="2"/>
  <c r="N372" i="2"/>
  <c r="N281" i="2"/>
  <c r="N283" i="2"/>
  <c r="M365" i="2"/>
  <c r="M160" i="2"/>
  <c r="M162" i="2"/>
  <c r="O366" i="2"/>
  <c r="O222" i="2"/>
  <c r="O220" i="2"/>
  <c r="L342" i="2"/>
  <c r="L344" i="2"/>
  <c r="N364" i="2"/>
  <c r="N99" i="2"/>
  <c r="N101" i="2"/>
  <c r="M369" i="2"/>
  <c r="M102" i="2"/>
  <c r="M100" i="2"/>
  <c r="O371" i="2"/>
  <c r="O223" i="2"/>
  <c r="O221" i="2"/>
  <c r="L341" i="2"/>
  <c r="L343" i="2"/>
  <c r="N108" i="2"/>
  <c r="L48" i="2"/>
  <c r="L171" i="2"/>
  <c r="L111" i="2"/>
  <c r="L231" i="2"/>
  <c r="K113" i="2"/>
  <c r="K173" i="2"/>
  <c r="M170" i="2"/>
  <c r="I270" i="2"/>
  <c r="K232" i="2"/>
  <c r="K263" i="2" s="1"/>
  <c r="H398" i="2"/>
  <c r="H331" i="2"/>
  <c r="M49" i="2"/>
  <c r="K52" i="2"/>
  <c r="K51" i="2"/>
  <c r="K233" i="2"/>
  <c r="K264" i="2" s="1"/>
  <c r="L229" i="2"/>
  <c r="M110" i="2"/>
  <c r="N168" i="2"/>
  <c r="M176" i="2"/>
  <c r="N47" i="2"/>
  <c r="J263" i="2"/>
  <c r="J269" i="2" s="1"/>
  <c r="L169" i="2"/>
  <c r="K172" i="2"/>
  <c r="M55" i="2"/>
  <c r="M230" i="2"/>
  <c r="K112" i="2"/>
  <c r="L50" i="2"/>
  <c r="L109" i="2"/>
  <c r="M236" i="2"/>
  <c r="N228" i="2"/>
  <c r="M116" i="2"/>
  <c r="I356" i="2"/>
  <c r="I376" i="2" s="1"/>
  <c r="I355" i="2"/>
  <c r="I375" i="2" s="1"/>
  <c r="K359" i="2"/>
  <c r="K379" i="2" s="1"/>
  <c r="L359" i="2"/>
  <c r="L379" i="2" s="1"/>
  <c r="N336" i="2"/>
  <c r="M340" i="2"/>
  <c r="K362" i="2"/>
  <c r="K382" i="2" s="1"/>
  <c r="I354" i="2"/>
  <c r="I374" i="2" s="1"/>
  <c r="N335" i="2"/>
  <c r="M339" i="2"/>
  <c r="N98" i="2"/>
  <c r="O94" i="2"/>
  <c r="P275" i="2"/>
  <c r="O279" i="2"/>
  <c r="P274" i="2"/>
  <c r="O278" i="2"/>
  <c r="Q215" i="2"/>
  <c r="Q219" i="2" s="1"/>
  <c r="P219" i="2"/>
  <c r="J323" i="2"/>
  <c r="O154" i="2"/>
  <c r="N158" i="2"/>
  <c r="Q214" i="2"/>
  <c r="Q218" i="2" s="1"/>
  <c r="P218" i="2"/>
  <c r="O155" i="2"/>
  <c r="N159" i="2"/>
  <c r="P93" i="2"/>
  <c r="O97" i="2"/>
  <c r="M246" i="2"/>
  <c r="J308" i="2"/>
  <c r="J321" i="2"/>
  <c r="L132" i="2"/>
  <c r="L147" i="2" s="1"/>
  <c r="I314" i="2"/>
  <c r="J292" i="2"/>
  <c r="L303" i="2"/>
  <c r="L319" i="2" s="1"/>
  <c r="J320" i="2"/>
  <c r="M69" i="2"/>
  <c r="L310" i="2"/>
  <c r="L326" i="2" s="1"/>
  <c r="L84" i="2"/>
  <c r="K78" i="2"/>
  <c r="K304" i="2"/>
  <c r="K320" i="2" s="1"/>
  <c r="K305" i="2"/>
  <c r="I298" i="2"/>
  <c r="I325" i="2"/>
  <c r="L306" i="2"/>
  <c r="K312" i="2"/>
  <c r="K328" i="2" s="1"/>
  <c r="M131" i="2"/>
  <c r="L311" i="2"/>
  <c r="L327" i="2" s="1"/>
  <c r="L146" i="2"/>
  <c r="K307" i="2"/>
  <c r="I324" i="2"/>
  <c r="J309" i="2"/>
  <c r="K322" i="2"/>
  <c r="K289" i="2"/>
  <c r="L296" i="2"/>
  <c r="L290" i="2"/>
  <c r="K291" i="2"/>
  <c r="M288" i="2"/>
  <c r="J293" i="2"/>
  <c r="N244" i="2"/>
  <c r="M259" i="2"/>
  <c r="K202" i="2"/>
  <c r="I149" i="2"/>
  <c r="K200" i="2"/>
  <c r="L185" i="2"/>
  <c r="J134" i="2"/>
  <c r="K260" i="2"/>
  <c r="L261" i="2"/>
  <c r="I88" i="2"/>
  <c r="L247" i="2"/>
  <c r="L80" i="2"/>
  <c r="L252" i="2"/>
  <c r="M252" i="2" s="1"/>
  <c r="K267" i="2"/>
  <c r="K254" i="2"/>
  <c r="M243" i="2"/>
  <c r="L258" i="2"/>
  <c r="K262" i="2"/>
  <c r="K79" i="2"/>
  <c r="L245" i="2"/>
  <c r="L86" i="2"/>
  <c r="K81" i="2"/>
  <c r="J82" i="2"/>
  <c r="K128" i="2"/>
  <c r="J143" i="2"/>
  <c r="I209" i="2"/>
  <c r="L201" i="2"/>
  <c r="L127" i="2"/>
  <c r="J144" i="2"/>
  <c r="K129" i="2"/>
  <c r="J203" i="2"/>
  <c r="M192" i="2"/>
  <c r="N183" i="2"/>
  <c r="M198" i="2"/>
  <c r="M361" i="2" s="1"/>
  <c r="K189" i="2"/>
  <c r="J194" i="2"/>
  <c r="L184" i="2"/>
  <c r="J204" i="2"/>
  <c r="K188" i="2"/>
  <c r="M186" i="2"/>
  <c r="L187" i="2"/>
  <c r="L207" i="2"/>
  <c r="N124" i="2"/>
  <c r="M139" i="2"/>
  <c r="L125" i="2"/>
  <c r="K140" i="2"/>
  <c r="K142" i="2"/>
  <c r="M123" i="2"/>
  <c r="L138" i="2"/>
  <c r="L360" i="2" s="1"/>
  <c r="L141" i="2"/>
  <c r="M126" i="2"/>
  <c r="J83" i="2"/>
  <c r="K68" i="2"/>
  <c r="N62" i="2"/>
  <c r="M77" i="2"/>
  <c r="J73" i="2"/>
  <c r="L63" i="2"/>
  <c r="J57" i="2"/>
  <c r="L381" i="2"/>
  <c r="K380" i="2"/>
  <c r="G399" i="2"/>
  <c r="H389" i="2"/>
  <c r="H392" i="2"/>
  <c r="H395" i="2"/>
  <c r="H390" i="2"/>
  <c r="H397" i="2"/>
  <c r="H393" i="2"/>
  <c r="H391" i="2"/>
  <c r="H394" i="2"/>
  <c r="H396" i="2"/>
  <c r="J118" i="2"/>
  <c r="I238" i="2"/>
  <c r="I240" i="2" s="1"/>
  <c r="H238" i="2"/>
  <c r="H240" i="2" s="1"/>
  <c r="I178" i="2"/>
  <c r="N18" i="2"/>
  <c r="M30" i="2"/>
  <c r="N31" i="2"/>
  <c r="M32" i="2"/>
  <c r="M21" i="2"/>
  <c r="L33" i="2"/>
  <c r="L248" i="2" s="1"/>
  <c r="M22" i="2"/>
  <c r="L34" i="2"/>
  <c r="L249" i="2" s="1"/>
  <c r="O29" i="2"/>
  <c r="O25" i="2"/>
  <c r="N37" i="2"/>
  <c r="K144" i="2" l="1"/>
  <c r="M145" i="4"/>
  <c r="Q206" i="2"/>
  <c r="Q295" i="2"/>
  <c r="N140" i="4"/>
  <c r="N144" i="4" s="1"/>
  <c r="N145" i="4" s="1"/>
  <c r="N159" i="4"/>
  <c r="O142" i="4"/>
  <c r="M78" i="4"/>
  <c r="L162" i="4"/>
  <c r="L163" i="4"/>
  <c r="M106" i="4"/>
  <c r="M117" i="4"/>
  <c r="M118" i="4"/>
  <c r="N129" i="4"/>
  <c r="N133" i="4" s="1"/>
  <c r="O112" i="4"/>
  <c r="N116" i="4"/>
  <c r="N101" i="4"/>
  <c r="N105" i="4" s="1"/>
  <c r="O84" i="4"/>
  <c r="M134" i="4"/>
  <c r="M135" i="4"/>
  <c r="N88" i="4"/>
  <c r="N89" i="4" s="1"/>
  <c r="M62" i="4"/>
  <c r="M61" i="4"/>
  <c r="O141" i="4"/>
  <c r="M49" i="4"/>
  <c r="N73" i="4"/>
  <c r="O56" i="4"/>
  <c r="N60" i="4"/>
  <c r="P86" i="4"/>
  <c r="O103" i="4"/>
  <c r="M157" i="4"/>
  <c r="M161" i="4" s="1"/>
  <c r="P29" i="4"/>
  <c r="O46" i="4"/>
  <c r="N158" i="4"/>
  <c r="N33" i="4"/>
  <c r="N32" i="4"/>
  <c r="P27" i="4"/>
  <c r="O44" i="4"/>
  <c r="O31" i="4"/>
  <c r="N48" i="4"/>
  <c r="O45" i="4"/>
  <c r="P28" i="4"/>
  <c r="Q114" i="4"/>
  <c r="P131" i="4"/>
  <c r="P85" i="4"/>
  <c r="O102" i="4"/>
  <c r="P74" i="4"/>
  <c r="R58" i="4"/>
  <c r="Q75" i="4"/>
  <c r="Q57" i="4"/>
  <c r="S40" i="4"/>
  <c r="S41" i="4" s="1"/>
  <c r="S97" i="4"/>
  <c r="S98" i="4" s="1"/>
  <c r="U18" i="4"/>
  <c r="V14" i="4"/>
  <c r="S69" i="4"/>
  <c r="S70" i="4" s="1"/>
  <c r="Y130" i="4"/>
  <c r="Z113" i="4"/>
  <c r="J195" i="2"/>
  <c r="I315" i="2"/>
  <c r="J119" i="2"/>
  <c r="J120" i="2"/>
  <c r="J135" i="2"/>
  <c r="I89" i="2"/>
  <c r="I90" i="2"/>
  <c r="I299" i="2"/>
  <c r="I300" i="2"/>
  <c r="J74" i="2"/>
  <c r="I150" i="2"/>
  <c r="I151" i="2"/>
  <c r="J270" i="2"/>
  <c r="J271" i="2"/>
  <c r="J58" i="2"/>
  <c r="J59" i="2"/>
  <c r="K255" i="2"/>
  <c r="I179" i="2"/>
  <c r="I180" i="2"/>
  <c r="I210" i="2"/>
  <c r="I211" i="2"/>
  <c r="O364" i="2"/>
  <c r="O99" i="2"/>
  <c r="O101" i="2"/>
  <c r="O372" i="2"/>
  <c r="O281" i="2"/>
  <c r="O283" i="2"/>
  <c r="N370" i="2"/>
  <c r="N161" i="2"/>
  <c r="N163" i="2"/>
  <c r="P366" i="2"/>
  <c r="P220" i="2"/>
  <c r="P222" i="2"/>
  <c r="N369" i="2"/>
  <c r="N100" i="2"/>
  <c r="N102" i="2"/>
  <c r="Q366" i="2"/>
  <c r="Q222" i="2"/>
  <c r="Q220" i="2"/>
  <c r="M341" i="2"/>
  <c r="M343" i="2"/>
  <c r="N365" i="2"/>
  <c r="N160" i="2"/>
  <c r="N162" i="2"/>
  <c r="P371" i="2"/>
  <c r="P223" i="2"/>
  <c r="P221" i="2"/>
  <c r="M342" i="2"/>
  <c r="M344" i="2"/>
  <c r="Q371" i="2"/>
  <c r="Q223" i="2"/>
  <c r="Q221" i="2"/>
  <c r="O367" i="2"/>
  <c r="O280" i="2"/>
  <c r="O282" i="2"/>
  <c r="O108" i="2"/>
  <c r="M48" i="2"/>
  <c r="M111" i="2"/>
  <c r="N49" i="2"/>
  <c r="J356" i="2"/>
  <c r="J376" i="2" s="1"/>
  <c r="N110" i="2"/>
  <c r="O168" i="2"/>
  <c r="J357" i="2"/>
  <c r="J377" i="2" s="1"/>
  <c r="M229" i="2"/>
  <c r="M50" i="2"/>
  <c r="N230" i="2"/>
  <c r="N116" i="2"/>
  <c r="N170" i="2"/>
  <c r="M231" i="2"/>
  <c r="O228" i="2"/>
  <c r="O47" i="2"/>
  <c r="L51" i="2"/>
  <c r="L232" i="2"/>
  <c r="L263" i="2" s="1"/>
  <c r="N236" i="2"/>
  <c r="L172" i="2"/>
  <c r="L173" i="2"/>
  <c r="N55" i="2"/>
  <c r="M109" i="2"/>
  <c r="M169" i="2"/>
  <c r="L52" i="2"/>
  <c r="L113" i="2"/>
  <c r="L112" i="2"/>
  <c r="M171" i="2"/>
  <c r="N176" i="2"/>
  <c r="L233" i="2"/>
  <c r="L264" i="2" s="1"/>
  <c r="J355" i="2"/>
  <c r="J375" i="2" s="1"/>
  <c r="O335" i="2"/>
  <c r="N339" i="2"/>
  <c r="O336" i="2"/>
  <c r="N340" i="2"/>
  <c r="K357" i="2"/>
  <c r="K377" i="2" s="1"/>
  <c r="M359" i="2"/>
  <c r="M379" i="2" s="1"/>
  <c r="L362" i="2"/>
  <c r="L382" i="2" s="1"/>
  <c r="J354" i="2"/>
  <c r="J374" i="2" s="1"/>
  <c r="P94" i="2"/>
  <c r="O98" i="2"/>
  <c r="P278" i="2"/>
  <c r="Q274" i="2"/>
  <c r="Q278" i="2" s="1"/>
  <c r="P279" i="2"/>
  <c r="Q275" i="2"/>
  <c r="Q279" i="2" s="1"/>
  <c r="P155" i="2"/>
  <c r="O159" i="2"/>
  <c r="P154" i="2"/>
  <c r="O158" i="2"/>
  <c r="Q93" i="2"/>
  <c r="Q97" i="2" s="1"/>
  <c r="P97" i="2"/>
  <c r="M261" i="2"/>
  <c r="N246" i="2"/>
  <c r="J324" i="2"/>
  <c r="M132" i="2"/>
  <c r="M312" i="2" s="1"/>
  <c r="L322" i="2"/>
  <c r="M306" i="2"/>
  <c r="K321" i="2"/>
  <c r="M185" i="2"/>
  <c r="L305" i="2"/>
  <c r="M303" i="2"/>
  <c r="M319" i="2" s="1"/>
  <c r="K323" i="2"/>
  <c r="I330" i="2"/>
  <c r="I332" i="2" s="1"/>
  <c r="K73" i="2"/>
  <c r="K309" i="2"/>
  <c r="N131" i="2"/>
  <c r="M311" i="2"/>
  <c r="M327" i="2" s="1"/>
  <c r="M146" i="2"/>
  <c r="L307" i="2"/>
  <c r="K308" i="2"/>
  <c r="M290" i="2"/>
  <c r="L304" i="2"/>
  <c r="L320" i="2" s="1"/>
  <c r="L312" i="2"/>
  <c r="L328" i="2" s="1"/>
  <c r="N69" i="2"/>
  <c r="M310" i="2"/>
  <c r="M326" i="2" s="1"/>
  <c r="M84" i="2"/>
  <c r="J325" i="2"/>
  <c r="L291" i="2"/>
  <c r="N288" i="2"/>
  <c r="K292" i="2"/>
  <c r="L289" i="2"/>
  <c r="K293" i="2"/>
  <c r="M296" i="2"/>
  <c r="J298" i="2"/>
  <c r="J314" i="2"/>
  <c r="M247" i="2"/>
  <c r="L262" i="2"/>
  <c r="N259" i="2"/>
  <c r="O244" i="2"/>
  <c r="L200" i="2"/>
  <c r="M267" i="2"/>
  <c r="L267" i="2"/>
  <c r="L260" i="2"/>
  <c r="J88" i="2"/>
  <c r="K269" i="2"/>
  <c r="J149" i="2"/>
  <c r="N243" i="2"/>
  <c r="M258" i="2"/>
  <c r="M86" i="2"/>
  <c r="L79" i="2"/>
  <c r="M245" i="2"/>
  <c r="N252" i="2"/>
  <c r="L81" i="2"/>
  <c r="K82" i="2"/>
  <c r="M80" i="2"/>
  <c r="L254" i="2"/>
  <c r="K134" i="2"/>
  <c r="L128" i="2"/>
  <c r="K143" i="2"/>
  <c r="M127" i="2"/>
  <c r="L129" i="2"/>
  <c r="L142" i="2"/>
  <c r="J209" i="2"/>
  <c r="K204" i="2"/>
  <c r="O124" i="2"/>
  <c r="N192" i="2"/>
  <c r="L202" i="2"/>
  <c r="M201" i="2"/>
  <c r="N139" i="2"/>
  <c r="M207" i="2"/>
  <c r="L188" i="2"/>
  <c r="K194" i="2"/>
  <c r="M184" i="2"/>
  <c r="L199" i="2"/>
  <c r="L189" i="2"/>
  <c r="M187" i="2"/>
  <c r="K203" i="2"/>
  <c r="O183" i="2"/>
  <c r="N198" i="2"/>
  <c r="N361" i="2" s="1"/>
  <c r="N186" i="2"/>
  <c r="L140" i="2"/>
  <c r="M125" i="2"/>
  <c r="N123" i="2"/>
  <c r="M138" i="2"/>
  <c r="M360" i="2" s="1"/>
  <c r="M141" i="2"/>
  <c r="N126" i="2"/>
  <c r="L68" i="2"/>
  <c r="K83" i="2"/>
  <c r="M63" i="2"/>
  <c r="L78" i="2"/>
  <c r="O62" i="2"/>
  <c r="N77" i="2"/>
  <c r="M381" i="2"/>
  <c r="L380" i="2"/>
  <c r="H399" i="2"/>
  <c r="K118" i="2"/>
  <c r="K57" i="2"/>
  <c r="H239" i="2"/>
  <c r="I239" i="2"/>
  <c r="J178" i="2"/>
  <c r="O18" i="2"/>
  <c r="N30" i="2"/>
  <c r="N22" i="2"/>
  <c r="M34" i="2"/>
  <c r="M249" i="2" s="1"/>
  <c r="N21" i="2"/>
  <c r="M33" i="2"/>
  <c r="N32" i="2"/>
  <c r="O31" i="2"/>
  <c r="P29" i="2"/>
  <c r="P25" i="2"/>
  <c r="O37" i="2"/>
  <c r="O159" i="4" l="1"/>
  <c r="N146" i="4"/>
  <c r="P141" i="4"/>
  <c r="M163" i="4"/>
  <c r="M162" i="4"/>
  <c r="N90" i="4"/>
  <c r="N107" i="4"/>
  <c r="N106" i="4"/>
  <c r="N61" i="4"/>
  <c r="N62" i="4"/>
  <c r="O60" i="4"/>
  <c r="O73" i="4"/>
  <c r="O77" i="4" s="1"/>
  <c r="O79" i="4" s="1"/>
  <c r="O140" i="4"/>
  <c r="O144" i="4" s="1"/>
  <c r="O145" i="4" s="1"/>
  <c r="P56" i="4"/>
  <c r="P84" i="4"/>
  <c r="P88" i="4" s="1"/>
  <c r="O101" i="4"/>
  <c r="O105" i="4" s="1"/>
  <c r="O107" i="4" s="1"/>
  <c r="N77" i="4"/>
  <c r="N157" i="4"/>
  <c r="N161" i="4" s="1"/>
  <c r="N163" i="4" s="1"/>
  <c r="N117" i="4"/>
  <c r="N118" i="4"/>
  <c r="O129" i="4"/>
  <c r="O133" i="4" s="1"/>
  <c r="P112" i="4"/>
  <c r="O116" i="4"/>
  <c r="N134" i="4"/>
  <c r="N135" i="4"/>
  <c r="O88" i="4"/>
  <c r="O89" i="4" s="1"/>
  <c r="P103" i="4"/>
  <c r="Q86" i="4"/>
  <c r="O48" i="4"/>
  <c r="O49" i="4" s="1"/>
  <c r="O33" i="4"/>
  <c r="O32" i="4"/>
  <c r="P44" i="4"/>
  <c r="Q27" i="4"/>
  <c r="P31" i="4"/>
  <c r="N50" i="4"/>
  <c r="N49" i="4"/>
  <c r="Q28" i="4"/>
  <c r="P45" i="4"/>
  <c r="Q29" i="4"/>
  <c r="P46" i="4"/>
  <c r="P159" i="4" s="1"/>
  <c r="P142" i="4"/>
  <c r="R114" i="4"/>
  <c r="Q131" i="4"/>
  <c r="Q85" i="4"/>
  <c r="P102" i="4"/>
  <c r="O158" i="4"/>
  <c r="S58" i="4"/>
  <c r="R75" i="4"/>
  <c r="Q74" i="4"/>
  <c r="R57" i="4"/>
  <c r="T97" i="4"/>
  <c r="T98" i="4" s="1"/>
  <c r="W14" i="4"/>
  <c r="X14" i="4" s="1"/>
  <c r="Y14" i="4" s="1"/>
  <c r="Z14" i="4" s="1"/>
  <c r="AA14" i="4" s="1"/>
  <c r="AB14" i="4" s="1"/>
  <c r="AC14" i="4" s="1"/>
  <c r="V18" i="4"/>
  <c r="T125" i="4"/>
  <c r="T126" i="4" s="1"/>
  <c r="T69" i="4"/>
  <c r="T70" i="4" s="1"/>
  <c r="T40" i="4"/>
  <c r="T41" i="4" s="1"/>
  <c r="Z130" i="4"/>
  <c r="AA113" i="4"/>
  <c r="AA130" i="4" s="1"/>
  <c r="K135" i="2"/>
  <c r="K270" i="2"/>
  <c r="K271" i="2"/>
  <c r="K195" i="2"/>
  <c r="J89" i="2"/>
  <c r="J90" i="2"/>
  <c r="J150" i="2"/>
  <c r="J151" i="2"/>
  <c r="L255" i="2"/>
  <c r="J179" i="2"/>
  <c r="J180" i="2"/>
  <c r="J210" i="2"/>
  <c r="J211" i="2"/>
  <c r="J299" i="2"/>
  <c r="J300" i="2"/>
  <c r="K58" i="2"/>
  <c r="K59" i="2"/>
  <c r="K74" i="2"/>
  <c r="K119" i="2"/>
  <c r="K120" i="2"/>
  <c r="J315" i="2"/>
  <c r="Q367" i="2"/>
  <c r="Q280" i="2"/>
  <c r="Q282" i="2"/>
  <c r="Q364" i="2"/>
  <c r="Q99" i="2"/>
  <c r="Q101" i="2"/>
  <c r="O370" i="2"/>
  <c r="O161" i="2"/>
  <c r="O163" i="2"/>
  <c r="N342" i="2"/>
  <c r="N344" i="2"/>
  <c r="Q372" i="2"/>
  <c r="Q281" i="2"/>
  <c r="Q283" i="2"/>
  <c r="N341" i="2"/>
  <c r="N343" i="2"/>
  <c r="P372" i="2"/>
  <c r="P281" i="2"/>
  <c r="P283" i="2"/>
  <c r="O365" i="2"/>
  <c r="O160" i="2"/>
  <c r="O162" i="2"/>
  <c r="P367" i="2"/>
  <c r="P280" i="2"/>
  <c r="P282" i="2"/>
  <c r="O369" i="2"/>
  <c r="O100" i="2"/>
  <c r="O102" i="2"/>
  <c r="P364" i="2"/>
  <c r="P99" i="2"/>
  <c r="P101" i="2"/>
  <c r="N111" i="2"/>
  <c r="O116" i="2"/>
  <c r="O110" i="2"/>
  <c r="O170" i="2"/>
  <c r="N50" i="2"/>
  <c r="O230" i="2"/>
  <c r="M173" i="2"/>
  <c r="M112" i="2"/>
  <c r="N229" i="2"/>
  <c r="N261" i="2"/>
  <c r="O49" i="2"/>
  <c r="I395" i="2"/>
  <c r="I331" i="2"/>
  <c r="M113" i="2"/>
  <c r="M52" i="2"/>
  <c r="P47" i="2"/>
  <c r="M172" i="2"/>
  <c r="O236" i="2"/>
  <c r="P108" i="2"/>
  <c r="P228" i="2"/>
  <c r="N109" i="2"/>
  <c r="M232" i="2"/>
  <c r="N169" i="2"/>
  <c r="M233" i="2"/>
  <c r="O55" i="2"/>
  <c r="M51" i="2"/>
  <c r="O176" i="2"/>
  <c r="N48" i="2"/>
  <c r="P168" i="2"/>
  <c r="N171" i="2"/>
  <c r="N231" i="2"/>
  <c r="K355" i="2"/>
  <c r="K375" i="2" s="1"/>
  <c r="N359" i="2"/>
  <c r="N379" i="2" s="1"/>
  <c r="K354" i="2"/>
  <c r="K374" i="2" s="1"/>
  <c r="L357" i="2"/>
  <c r="L377" i="2" s="1"/>
  <c r="K356" i="2"/>
  <c r="K376" i="2" s="1"/>
  <c r="M362" i="2"/>
  <c r="M382" i="2" s="1"/>
  <c r="P336" i="2"/>
  <c r="O340" i="2"/>
  <c r="P335" i="2"/>
  <c r="O339" i="2"/>
  <c r="P98" i="2"/>
  <c r="Q94" i="2"/>
  <c r="Q98" i="2" s="1"/>
  <c r="P159" i="2"/>
  <c r="Q155" i="2"/>
  <c r="Q159" i="2" s="1"/>
  <c r="Q154" i="2"/>
  <c r="Q158" i="2" s="1"/>
  <c r="P158" i="2"/>
  <c r="J330" i="2"/>
  <c r="J332" i="2" s="1"/>
  <c r="M147" i="2"/>
  <c r="O246" i="2"/>
  <c r="N132" i="2"/>
  <c r="N312" i="2" s="1"/>
  <c r="I397" i="2"/>
  <c r="I393" i="2"/>
  <c r="I398" i="2"/>
  <c r="M307" i="2"/>
  <c r="I394" i="2"/>
  <c r="I389" i="2"/>
  <c r="M322" i="2"/>
  <c r="N185" i="2"/>
  <c r="M200" i="2"/>
  <c r="I390" i="2"/>
  <c r="L321" i="2"/>
  <c r="I391" i="2"/>
  <c r="N303" i="2"/>
  <c r="N319" i="2" s="1"/>
  <c r="I396" i="2"/>
  <c r="M291" i="2"/>
  <c r="L323" i="2"/>
  <c r="I392" i="2"/>
  <c r="K325" i="2"/>
  <c r="M305" i="2"/>
  <c r="O69" i="2"/>
  <c r="N310" i="2"/>
  <c r="N326" i="2" s="1"/>
  <c r="N84" i="2"/>
  <c r="L308" i="2"/>
  <c r="M304" i="2"/>
  <c r="M320" i="2" s="1"/>
  <c r="O131" i="2"/>
  <c r="N311" i="2"/>
  <c r="N327" i="2" s="1"/>
  <c r="N146" i="2"/>
  <c r="M328" i="2"/>
  <c r="L73" i="2"/>
  <c r="L309" i="2"/>
  <c r="L293" i="2"/>
  <c r="N306" i="2"/>
  <c r="K298" i="2"/>
  <c r="K324" i="2"/>
  <c r="N296" i="2"/>
  <c r="M289" i="2"/>
  <c r="L292" i="2"/>
  <c r="O288" i="2"/>
  <c r="N290" i="2"/>
  <c r="K314" i="2"/>
  <c r="P244" i="2"/>
  <c r="O259" i="2"/>
  <c r="M262" i="2"/>
  <c r="N247" i="2"/>
  <c r="M128" i="2"/>
  <c r="K88" i="2"/>
  <c r="L269" i="2"/>
  <c r="L143" i="2"/>
  <c r="M260" i="2"/>
  <c r="K149" i="2"/>
  <c r="N267" i="2"/>
  <c r="L134" i="2"/>
  <c r="L82" i="2"/>
  <c r="N80" i="2"/>
  <c r="O243" i="2"/>
  <c r="N258" i="2"/>
  <c r="N86" i="2"/>
  <c r="M81" i="2"/>
  <c r="M248" i="2"/>
  <c r="M79" i="2"/>
  <c r="O252" i="2"/>
  <c r="N245" i="2"/>
  <c r="N127" i="2"/>
  <c r="M142" i="2"/>
  <c r="L144" i="2"/>
  <c r="M129" i="2"/>
  <c r="K209" i="2"/>
  <c r="M189" i="2"/>
  <c r="O192" i="2"/>
  <c r="N207" i="2"/>
  <c r="O139" i="2"/>
  <c r="P124" i="2"/>
  <c r="L203" i="2"/>
  <c r="N187" i="2"/>
  <c r="L204" i="2"/>
  <c r="N201" i="2"/>
  <c r="L194" i="2"/>
  <c r="N184" i="2"/>
  <c r="M199" i="2"/>
  <c r="O186" i="2"/>
  <c r="M188" i="2"/>
  <c r="M202" i="2"/>
  <c r="P183" i="2"/>
  <c r="O198" i="2"/>
  <c r="O361" i="2" s="1"/>
  <c r="N125" i="2"/>
  <c r="M140" i="2"/>
  <c r="N141" i="2"/>
  <c r="O123" i="2"/>
  <c r="N138" i="2"/>
  <c r="N360" i="2" s="1"/>
  <c r="O126" i="2"/>
  <c r="M68" i="2"/>
  <c r="L83" i="2"/>
  <c r="P62" i="2"/>
  <c r="O77" i="2"/>
  <c r="N63" i="2"/>
  <c r="M78" i="2"/>
  <c r="N381" i="2"/>
  <c r="M380" i="2"/>
  <c r="L57" i="2"/>
  <c r="L118" i="2"/>
  <c r="K238" i="2"/>
  <c r="K240" i="2" s="1"/>
  <c r="J238" i="2"/>
  <c r="K178" i="2"/>
  <c r="P18" i="2"/>
  <c r="O30" i="2"/>
  <c r="P31" i="2"/>
  <c r="O32" i="2"/>
  <c r="O21" i="2"/>
  <c r="N33" i="2"/>
  <c r="O22" i="2"/>
  <c r="N34" i="2"/>
  <c r="N249" i="2" s="1"/>
  <c r="Q29" i="2"/>
  <c r="Q25" i="2"/>
  <c r="P37" i="2"/>
  <c r="P140" i="4" l="1"/>
  <c r="P144" i="4" s="1"/>
  <c r="P146" i="4" s="1"/>
  <c r="O50" i="4"/>
  <c r="O78" i="4"/>
  <c r="N162" i="4"/>
  <c r="O106" i="4"/>
  <c r="O146" i="4"/>
  <c r="N78" i="4"/>
  <c r="N79" i="4"/>
  <c r="Q84" i="4"/>
  <c r="P101" i="4"/>
  <c r="P105" i="4" s="1"/>
  <c r="P73" i="4"/>
  <c r="Q56" i="4"/>
  <c r="P60" i="4"/>
  <c r="O117" i="4"/>
  <c r="O118" i="4"/>
  <c r="P129" i="4"/>
  <c r="P133" i="4" s="1"/>
  <c r="Q112" i="4"/>
  <c r="P116" i="4"/>
  <c r="O62" i="4"/>
  <c r="O61" i="4"/>
  <c r="O134" i="4"/>
  <c r="O135" i="4"/>
  <c r="O157" i="4"/>
  <c r="O161" i="4" s="1"/>
  <c r="O163" i="4" s="1"/>
  <c r="O90" i="4"/>
  <c r="P48" i="4"/>
  <c r="P49" i="4" s="1"/>
  <c r="R86" i="4"/>
  <c r="Q103" i="4"/>
  <c r="P32" i="4"/>
  <c r="P33" i="4"/>
  <c r="R27" i="4"/>
  <c r="Q44" i="4"/>
  <c r="Q31" i="4"/>
  <c r="R28" i="4"/>
  <c r="Q45" i="4"/>
  <c r="R29" i="4"/>
  <c r="Q46" i="4"/>
  <c r="Q142" i="4"/>
  <c r="S114" i="4"/>
  <c r="R131" i="4"/>
  <c r="R85" i="4"/>
  <c r="Q102" i="4"/>
  <c r="P89" i="4"/>
  <c r="P90" i="4"/>
  <c r="P158" i="4"/>
  <c r="Q141" i="4"/>
  <c r="T58" i="4"/>
  <c r="S75" i="4"/>
  <c r="S57" i="4"/>
  <c r="R74" i="4"/>
  <c r="U125" i="4"/>
  <c r="U126" i="4" s="1"/>
  <c r="W18" i="4"/>
  <c r="U97" i="4"/>
  <c r="U98" i="4" s="1"/>
  <c r="U40" i="4"/>
  <c r="U41" i="4" s="1"/>
  <c r="U69" i="4"/>
  <c r="U70" i="4" s="1"/>
  <c r="L270" i="2"/>
  <c r="L271" i="2"/>
  <c r="K299" i="2"/>
  <c r="K300" i="2"/>
  <c r="K89" i="2"/>
  <c r="K90" i="2"/>
  <c r="K179" i="2"/>
  <c r="K180" i="2"/>
  <c r="K210" i="2"/>
  <c r="K211" i="2"/>
  <c r="J239" i="2"/>
  <c r="J240" i="2"/>
  <c r="L58" i="2"/>
  <c r="L59" i="2"/>
  <c r="K150" i="2"/>
  <c r="K151" i="2"/>
  <c r="L195" i="2"/>
  <c r="L74" i="2"/>
  <c r="L119" i="2"/>
  <c r="L120" i="2"/>
  <c r="L135" i="2"/>
  <c r="K315" i="2"/>
  <c r="P370" i="2"/>
  <c r="P161" i="2"/>
  <c r="P163" i="2"/>
  <c r="Q369" i="2"/>
  <c r="Q100" i="2"/>
  <c r="Q102" i="2"/>
  <c r="P369" i="2"/>
  <c r="P100" i="2"/>
  <c r="P102" i="2"/>
  <c r="O341" i="2"/>
  <c r="O343" i="2"/>
  <c r="Q370" i="2"/>
  <c r="Q161" i="2"/>
  <c r="Q163" i="2"/>
  <c r="O342" i="2"/>
  <c r="O344" i="2"/>
  <c r="P365" i="2"/>
  <c r="P160" i="2"/>
  <c r="P162" i="2"/>
  <c r="Q365" i="2"/>
  <c r="Q160" i="2"/>
  <c r="Q162" i="2"/>
  <c r="L354" i="2"/>
  <c r="L374" i="2" s="1"/>
  <c r="O111" i="2"/>
  <c r="P110" i="2"/>
  <c r="P116" i="2"/>
  <c r="N52" i="2"/>
  <c r="Q47" i="2"/>
  <c r="P170" i="2"/>
  <c r="N112" i="2"/>
  <c r="O48" i="2"/>
  <c r="P176" i="2"/>
  <c r="O229" i="2"/>
  <c r="N51" i="2"/>
  <c r="N113" i="2"/>
  <c r="J395" i="2"/>
  <c r="J331" i="2"/>
  <c r="O50" i="2"/>
  <c r="P55" i="2"/>
  <c r="N233" i="2"/>
  <c r="N264" i="2" s="1"/>
  <c r="N172" i="2"/>
  <c r="O169" i="2"/>
  <c r="P230" i="2"/>
  <c r="M264" i="2"/>
  <c r="N173" i="2"/>
  <c r="O109" i="2"/>
  <c r="N232" i="2"/>
  <c r="O231" i="2"/>
  <c r="Q228" i="2"/>
  <c r="P236" i="2"/>
  <c r="O171" i="2"/>
  <c r="P49" i="2"/>
  <c r="Q168" i="2"/>
  <c r="Q108" i="2"/>
  <c r="L356" i="2"/>
  <c r="L376" i="2" s="1"/>
  <c r="Q336" i="2"/>
  <c r="Q340" i="2" s="1"/>
  <c r="Q344" i="2" s="1"/>
  <c r="P340" i="2"/>
  <c r="L355" i="2"/>
  <c r="L375" i="2" s="1"/>
  <c r="O359" i="2"/>
  <c r="O379" i="2" s="1"/>
  <c r="Q335" i="2"/>
  <c r="Q339" i="2" s="1"/>
  <c r="Q343" i="2" s="1"/>
  <c r="P339" i="2"/>
  <c r="N362" i="2"/>
  <c r="N382" i="2" s="1"/>
  <c r="J394" i="2"/>
  <c r="J390" i="2"/>
  <c r="J396" i="2"/>
  <c r="J392" i="2"/>
  <c r="O261" i="2"/>
  <c r="O132" i="2"/>
  <c r="O312" i="2" s="1"/>
  <c r="J398" i="2"/>
  <c r="J393" i="2"/>
  <c r="J389" i="2"/>
  <c r="J397" i="2"/>
  <c r="J391" i="2"/>
  <c r="O306" i="2"/>
  <c r="P246" i="2"/>
  <c r="N147" i="2"/>
  <c r="N305" i="2"/>
  <c r="N200" i="2"/>
  <c r="O185" i="2"/>
  <c r="N328" i="2"/>
  <c r="I399" i="2"/>
  <c r="K330" i="2"/>
  <c r="K332" i="2" s="1"/>
  <c r="M323" i="2"/>
  <c r="O303" i="2"/>
  <c r="O319" i="2" s="1"/>
  <c r="N307" i="2"/>
  <c r="L325" i="2"/>
  <c r="N322" i="2"/>
  <c r="P69" i="2"/>
  <c r="O310" i="2"/>
  <c r="O326" i="2" s="1"/>
  <c r="O84" i="2"/>
  <c r="N304" i="2"/>
  <c r="N320" i="2" s="1"/>
  <c r="L324" i="2"/>
  <c r="O247" i="2"/>
  <c r="M321" i="2"/>
  <c r="M73" i="2"/>
  <c r="M309" i="2"/>
  <c r="L298" i="2"/>
  <c r="P131" i="2"/>
  <c r="O311" i="2"/>
  <c r="O327" i="2" s="1"/>
  <c r="O146" i="2"/>
  <c r="M292" i="2"/>
  <c r="P259" i="2"/>
  <c r="M308" i="2"/>
  <c r="O296" i="2"/>
  <c r="O290" i="2"/>
  <c r="P288" i="2"/>
  <c r="L149" i="2"/>
  <c r="N291" i="2"/>
  <c r="N289" i="2"/>
  <c r="M293" i="2"/>
  <c r="Q244" i="2"/>
  <c r="L314" i="2"/>
  <c r="N262" i="2"/>
  <c r="M263" i="2"/>
  <c r="L88" i="2"/>
  <c r="M143" i="2"/>
  <c r="N128" i="2"/>
  <c r="M134" i="2"/>
  <c r="O245" i="2"/>
  <c r="N260" i="2"/>
  <c r="P243" i="2"/>
  <c r="O258" i="2"/>
  <c r="P252" i="2"/>
  <c r="O80" i="2"/>
  <c r="O86" i="2"/>
  <c r="N248" i="2"/>
  <c r="M254" i="2"/>
  <c r="O267" i="2"/>
  <c r="M82" i="2"/>
  <c r="N81" i="2"/>
  <c r="N79" i="2"/>
  <c r="Q124" i="2"/>
  <c r="O207" i="2"/>
  <c r="O127" i="2"/>
  <c r="N142" i="2"/>
  <c r="P139" i="2"/>
  <c r="L209" i="2"/>
  <c r="M144" i="2"/>
  <c r="P192" i="2"/>
  <c r="N189" i="2"/>
  <c r="M204" i="2"/>
  <c r="N202" i="2"/>
  <c r="O201" i="2"/>
  <c r="N188" i="2"/>
  <c r="O187" i="2"/>
  <c r="P186" i="2"/>
  <c r="M194" i="2"/>
  <c r="O184" i="2"/>
  <c r="N199" i="2"/>
  <c r="M203" i="2"/>
  <c r="Q183" i="2"/>
  <c r="P198" i="2"/>
  <c r="P361" i="2" s="1"/>
  <c r="O125" i="2"/>
  <c r="N140" i="2"/>
  <c r="P126" i="2"/>
  <c r="N68" i="2"/>
  <c r="M83" i="2"/>
  <c r="O141" i="2"/>
  <c r="P123" i="2"/>
  <c r="O138" i="2"/>
  <c r="O360" i="2" s="1"/>
  <c r="N129" i="2"/>
  <c r="O63" i="2"/>
  <c r="N78" i="2"/>
  <c r="Q62" i="2"/>
  <c r="P77" i="2"/>
  <c r="O381" i="2"/>
  <c r="N380" i="2"/>
  <c r="M118" i="2"/>
  <c r="M57" i="2"/>
  <c r="K239" i="2"/>
  <c r="L238" i="2"/>
  <c r="L178" i="2"/>
  <c r="Q18" i="2"/>
  <c r="P30" i="2"/>
  <c r="P22" i="2"/>
  <c r="O34" i="2"/>
  <c r="O249" i="2" s="1"/>
  <c r="P21" i="2"/>
  <c r="O33" i="2"/>
  <c r="P32" i="2"/>
  <c r="Q31" i="2"/>
  <c r="R29" i="2"/>
  <c r="R25" i="2"/>
  <c r="Q37" i="2"/>
  <c r="Q140" i="4" l="1"/>
  <c r="Q144" i="4" s="1"/>
  <c r="Q146" i="4" s="1"/>
  <c r="P229" i="2"/>
  <c r="P145" i="4"/>
  <c r="Q159" i="4"/>
  <c r="Q48" i="4"/>
  <c r="Q50" i="4" s="1"/>
  <c r="P107" i="4"/>
  <c r="P106" i="4"/>
  <c r="S86" i="4"/>
  <c r="R103" i="4"/>
  <c r="P62" i="4"/>
  <c r="P61" i="4"/>
  <c r="R56" i="4"/>
  <c r="Q73" i="4"/>
  <c r="Q60" i="4"/>
  <c r="O162" i="4"/>
  <c r="P77" i="4"/>
  <c r="P157" i="4"/>
  <c r="P161" i="4" s="1"/>
  <c r="P163" i="4" s="1"/>
  <c r="P117" i="4"/>
  <c r="P118" i="4"/>
  <c r="Q101" i="4"/>
  <c r="Q105" i="4" s="1"/>
  <c r="R84" i="4"/>
  <c r="R88" i="4" s="1"/>
  <c r="P50" i="4"/>
  <c r="R112" i="4"/>
  <c r="Q129" i="4"/>
  <c r="Q133" i="4" s="1"/>
  <c r="Q116" i="4"/>
  <c r="P134" i="4"/>
  <c r="P135" i="4"/>
  <c r="Q88" i="4"/>
  <c r="Q90" i="4" s="1"/>
  <c r="R46" i="4"/>
  <c r="S29" i="4"/>
  <c r="R142" i="4"/>
  <c r="R45" i="4"/>
  <c r="S28" i="4"/>
  <c r="Q32" i="4"/>
  <c r="Q33" i="4"/>
  <c r="S27" i="4"/>
  <c r="R44" i="4"/>
  <c r="R31" i="4"/>
  <c r="R141" i="4"/>
  <c r="T114" i="4"/>
  <c r="S131" i="4"/>
  <c r="Q158" i="4"/>
  <c r="S85" i="4"/>
  <c r="R102" i="4"/>
  <c r="U58" i="4"/>
  <c r="T75" i="4"/>
  <c r="S74" i="4"/>
  <c r="T57" i="4"/>
  <c r="X18" i="4"/>
  <c r="V40" i="4"/>
  <c r="V41" i="4" s="1"/>
  <c r="V125" i="4"/>
  <c r="V126" i="4" s="1"/>
  <c r="V97" i="4"/>
  <c r="V98" i="4" s="1"/>
  <c r="V69" i="4"/>
  <c r="V70" i="4" s="1"/>
  <c r="L299" i="2"/>
  <c r="L300" i="2"/>
  <c r="M119" i="2"/>
  <c r="M120" i="2"/>
  <c r="L89" i="2"/>
  <c r="L90" i="2"/>
  <c r="M58" i="2"/>
  <c r="M59" i="2"/>
  <c r="M135" i="2"/>
  <c r="M255" i="2"/>
  <c r="L210" i="2"/>
  <c r="L211" i="2"/>
  <c r="L179" i="2"/>
  <c r="L180" i="2"/>
  <c r="L315" i="2"/>
  <c r="L239" i="2"/>
  <c r="L240" i="2"/>
  <c r="M195" i="2"/>
  <c r="L150" i="2"/>
  <c r="L151" i="2"/>
  <c r="M74" i="2"/>
  <c r="P341" i="2"/>
  <c r="P343" i="2"/>
  <c r="P342" i="2"/>
  <c r="P344" i="2"/>
  <c r="P111" i="2"/>
  <c r="Q110" i="2"/>
  <c r="N323" i="2"/>
  <c r="Q176" i="2"/>
  <c r="M269" i="2"/>
  <c r="O112" i="2"/>
  <c r="P261" i="2"/>
  <c r="Q341" i="2"/>
  <c r="Q342" i="2"/>
  <c r="P50" i="2"/>
  <c r="Q55" i="2"/>
  <c r="Q49" i="2"/>
  <c r="P231" i="2"/>
  <c r="P48" i="2"/>
  <c r="K390" i="2"/>
  <c r="K331" i="2"/>
  <c r="P169" i="2"/>
  <c r="P171" i="2"/>
  <c r="O172" i="2"/>
  <c r="M356" i="2"/>
  <c r="M376" i="2" s="1"/>
  <c r="Q236" i="2"/>
  <c r="O233" i="2"/>
  <c r="O264" i="2" s="1"/>
  <c r="O232" i="2"/>
  <c r="O113" i="2"/>
  <c r="O51" i="2"/>
  <c r="Q170" i="2"/>
  <c r="P109" i="2"/>
  <c r="O173" i="2"/>
  <c r="Q116" i="2"/>
  <c r="O52" i="2"/>
  <c r="Q230" i="2"/>
  <c r="M357" i="2"/>
  <c r="M377" i="2" s="1"/>
  <c r="M354" i="2"/>
  <c r="M374" i="2" s="1"/>
  <c r="M355" i="2"/>
  <c r="M375" i="2" s="1"/>
  <c r="P359" i="2"/>
  <c r="P379" i="2" s="1"/>
  <c r="O362" i="2"/>
  <c r="O382" i="2" s="1"/>
  <c r="O147" i="2"/>
  <c r="K394" i="2"/>
  <c r="K389" i="2"/>
  <c r="K392" i="2"/>
  <c r="P132" i="2"/>
  <c r="P312" i="2" s="1"/>
  <c r="K398" i="2"/>
  <c r="K397" i="2"/>
  <c r="O322" i="2"/>
  <c r="N321" i="2"/>
  <c r="K395" i="2"/>
  <c r="K393" i="2"/>
  <c r="J399" i="2"/>
  <c r="K391" i="2"/>
  <c r="P185" i="2"/>
  <c r="K396" i="2"/>
  <c r="O200" i="2"/>
  <c r="P303" i="2"/>
  <c r="P319" i="2" s="1"/>
  <c r="P247" i="2"/>
  <c r="O262" i="2"/>
  <c r="O328" i="2"/>
  <c r="N292" i="2"/>
  <c r="O307" i="2"/>
  <c r="O304" i="2"/>
  <c r="O320" i="2" s="1"/>
  <c r="L330" i="2"/>
  <c r="L332" i="2" s="1"/>
  <c r="O305" i="2"/>
  <c r="M324" i="2"/>
  <c r="N73" i="2"/>
  <c r="N309" i="2"/>
  <c r="M298" i="2"/>
  <c r="M325" i="2"/>
  <c r="Q131" i="2"/>
  <c r="P311" i="2"/>
  <c r="P327" i="2" s="1"/>
  <c r="P146" i="2"/>
  <c r="P306" i="2"/>
  <c r="N308" i="2"/>
  <c r="Q69" i="2"/>
  <c r="P310" i="2"/>
  <c r="P326" i="2" s="1"/>
  <c r="P84" i="2"/>
  <c r="N293" i="2"/>
  <c r="O291" i="2"/>
  <c r="Q288" i="2"/>
  <c r="P296" i="2"/>
  <c r="Q259" i="2"/>
  <c r="P290" i="2"/>
  <c r="O289" i="2"/>
  <c r="O128" i="2"/>
  <c r="N143" i="2"/>
  <c r="M314" i="2"/>
  <c r="M149" i="2"/>
  <c r="P267" i="2"/>
  <c r="O260" i="2"/>
  <c r="Q126" i="2"/>
  <c r="N263" i="2"/>
  <c r="N269" i="2" s="1"/>
  <c r="N271" i="2" s="1"/>
  <c r="O79" i="2"/>
  <c r="Q252" i="2"/>
  <c r="O81" i="2"/>
  <c r="Q243" i="2"/>
  <c r="P258" i="2"/>
  <c r="P80" i="2"/>
  <c r="P245" i="2"/>
  <c r="M88" i="2"/>
  <c r="P86" i="2"/>
  <c r="O248" i="2"/>
  <c r="N254" i="2"/>
  <c r="Q246" i="2"/>
  <c r="Q139" i="2"/>
  <c r="O189" i="2"/>
  <c r="O142" i="2"/>
  <c r="P127" i="2"/>
  <c r="Q192" i="2"/>
  <c r="P207" i="2"/>
  <c r="P201" i="2"/>
  <c r="N204" i="2"/>
  <c r="M209" i="2"/>
  <c r="N194" i="2"/>
  <c r="N203" i="2"/>
  <c r="O202" i="2"/>
  <c r="P184" i="2"/>
  <c r="O199" i="2"/>
  <c r="Q186" i="2"/>
  <c r="P187" i="2"/>
  <c r="O188" i="2"/>
  <c r="Q198" i="2"/>
  <c r="O68" i="2"/>
  <c r="P125" i="2"/>
  <c r="O140" i="2"/>
  <c r="P141" i="2"/>
  <c r="N83" i="2"/>
  <c r="N144" i="2"/>
  <c r="O129" i="2"/>
  <c r="N134" i="2"/>
  <c r="Q123" i="2"/>
  <c r="P138" i="2"/>
  <c r="P360" i="2" s="1"/>
  <c r="N82" i="2"/>
  <c r="Q77" i="2"/>
  <c r="P63" i="2"/>
  <c r="O78" i="2"/>
  <c r="O380" i="2"/>
  <c r="P381" i="2"/>
  <c r="N57" i="2"/>
  <c r="N118" i="2"/>
  <c r="M238" i="2"/>
  <c r="M178" i="2"/>
  <c r="R18" i="2"/>
  <c r="Q30" i="2"/>
  <c r="R31" i="2"/>
  <c r="Q32" i="2"/>
  <c r="Q21" i="2"/>
  <c r="P33" i="2"/>
  <c r="Q22" i="2"/>
  <c r="P34" i="2"/>
  <c r="S29" i="2"/>
  <c r="S25" i="2"/>
  <c r="S37" i="2" s="1"/>
  <c r="R37" i="2"/>
  <c r="P162" i="4" l="1"/>
  <c r="Q49" i="4"/>
  <c r="R159" i="4"/>
  <c r="Q89" i="4"/>
  <c r="Q107" i="4"/>
  <c r="Q106" i="4"/>
  <c r="Q61" i="4"/>
  <c r="Q62" i="4"/>
  <c r="Q135" i="4"/>
  <c r="Q134" i="4"/>
  <c r="Q77" i="4"/>
  <c r="Q157" i="4"/>
  <c r="Q161" i="4" s="1"/>
  <c r="Q117" i="4"/>
  <c r="Q118" i="4"/>
  <c r="S112" i="4"/>
  <c r="R129" i="4"/>
  <c r="R133" i="4" s="1"/>
  <c r="R116" i="4"/>
  <c r="R60" i="4"/>
  <c r="S56" i="4"/>
  <c r="R73" i="4"/>
  <c r="R101" i="4"/>
  <c r="S84" i="4"/>
  <c r="R105" i="4"/>
  <c r="R107" i="4" s="1"/>
  <c r="T86" i="4"/>
  <c r="S103" i="4"/>
  <c r="R140" i="4"/>
  <c r="R144" i="4" s="1"/>
  <c r="P79" i="4"/>
  <c r="P78" i="4"/>
  <c r="T29" i="4"/>
  <c r="S46" i="4"/>
  <c r="S142" i="4"/>
  <c r="R32" i="4"/>
  <c r="R33" i="4"/>
  <c r="R48" i="4"/>
  <c r="Q145" i="4"/>
  <c r="T28" i="4"/>
  <c r="S45" i="4"/>
  <c r="T27" i="4"/>
  <c r="S44" i="4"/>
  <c r="S31" i="4"/>
  <c r="U114" i="4"/>
  <c r="T131" i="4"/>
  <c r="R89" i="4"/>
  <c r="R90" i="4"/>
  <c r="T85" i="4"/>
  <c r="S102" i="4"/>
  <c r="S88" i="4"/>
  <c r="R158" i="4"/>
  <c r="S141" i="4"/>
  <c r="V58" i="4"/>
  <c r="U75" i="4"/>
  <c r="U57" i="4"/>
  <c r="T74" i="4"/>
  <c r="W40" i="4"/>
  <c r="W41" i="4" s="1"/>
  <c r="W125" i="4"/>
  <c r="W126" i="4" s="1"/>
  <c r="Y18" i="4"/>
  <c r="W97" i="4"/>
  <c r="W98" i="4" s="1"/>
  <c r="W69" i="4"/>
  <c r="W70" i="4" s="1"/>
  <c r="M239" i="2"/>
  <c r="M240" i="2"/>
  <c r="N58" i="2"/>
  <c r="N238" i="2" s="1"/>
  <c r="N240" i="2" s="1"/>
  <c r="N59" i="2"/>
  <c r="N255" i="2"/>
  <c r="M270" i="2"/>
  <c r="M271" i="2"/>
  <c r="N135" i="2"/>
  <c r="N195" i="2"/>
  <c r="M210" i="2"/>
  <c r="M211" i="2"/>
  <c r="M89" i="2"/>
  <c r="M90" i="2"/>
  <c r="M150" i="2"/>
  <c r="M151" i="2"/>
  <c r="M179" i="2"/>
  <c r="M180" i="2"/>
  <c r="N74" i="2"/>
  <c r="M315" i="2"/>
  <c r="N119" i="2"/>
  <c r="N120" i="2"/>
  <c r="M299" i="2"/>
  <c r="M300" i="2"/>
  <c r="Q111" i="2"/>
  <c r="N270" i="2"/>
  <c r="Q48" i="2"/>
  <c r="P112" i="2"/>
  <c r="Q171" i="2"/>
  <c r="L391" i="2"/>
  <c r="L331" i="2"/>
  <c r="Q231" i="2"/>
  <c r="P51" i="2"/>
  <c r="P113" i="2"/>
  <c r="P232" i="2"/>
  <c r="P233" i="2"/>
  <c r="P172" i="2"/>
  <c r="Q229" i="2"/>
  <c r="Q50" i="2"/>
  <c r="Q109" i="2"/>
  <c r="Q169" i="2"/>
  <c r="P52" i="2"/>
  <c r="P173" i="2"/>
  <c r="N356" i="2"/>
  <c r="N376" i="2" s="1"/>
  <c r="Q361" i="2"/>
  <c r="Q381" i="2" s="1"/>
  <c r="P362" i="2"/>
  <c r="P382" i="2" s="1"/>
  <c r="Q359" i="2"/>
  <c r="Q379" i="2" s="1"/>
  <c r="N355" i="2"/>
  <c r="N375" i="2" s="1"/>
  <c r="N354" i="2"/>
  <c r="N374" i="2" s="1"/>
  <c r="N357" i="2"/>
  <c r="N377" i="2" s="1"/>
  <c r="P147" i="2"/>
  <c r="Q132" i="2"/>
  <c r="Q312" i="2" s="1"/>
  <c r="P200" i="2"/>
  <c r="P305" i="2"/>
  <c r="K399" i="2"/>
  <c r="P128" i="2"/>
  <c r="L394" i="2"/>
  <c r="L393" i="2"/>
  <c r="L392" i="2"/>
  <c r="L398" i="2"/>
  <c r="L389" i="2"/>
  <c r="Q247" i="2"/>
  <c r="L396" i="2"/>
  <c r="Q303" i="2"/>
  <c r="Q319" i="2" s="1"/>
  <c r="L390" i="2"/>
  <c r="P262" i="2"/>
  <c r="P328" i="2"/>
  <c r="L395" i="2"/>
  <c r="O143" i="2"/>
  <c r="O323" i="2"/>
  <c r="L397" i="2"/>
  <c r="O204" i="2"/>
  <c r="O321" i="2"/>
  <c r="M330" i="2"/>
  <c r="M332" i="2" s="1"/>
  <c r="N324" i="2"/>
  <c r="P291" i="2"/>
  <c r="P322" i="2"/>
  <c r="N325" i="2"/>
  <c r="O73" i="2"/>
  <c r="O309" i="2"/>
  <c r="Q311" i="2"/>
  <c r="Q327" i="2" s="1"/>
  <c r="Q146" i="2"/>
  <c r="P307" i="2"/>
  <c r="O308" i="2"/>
  <c r="Q310" i="2"/>
  <c r="Q326" i="2" s="1"/>
  <c r="Q84" i="2"/>
  <c r="Q125" i="2"/>
  <c r="N298" i="2"/>
  <c r="P304" i="2"/>
  <c r="P320" i="2" s="1"/>
  <c r="Q306" i="2"/>
  <c r="Q296" i="2"/>
  <c r="P289" i="2"/>
  <c r="O134" i="2"/>
  <c r="O292" i="2"/>
  <c r="Q290" i="2"/>
  <c r="O293" i="2"/>
  <c r="N149" i="2"/>
  <c r="Q80" i="2"/>
  <c r="Q86" i="2"/>
  <c r="Q141" i="2"/>
  <c r="N314" i="2"/>
  <c r="P189" i="2"/>
  <c r="Q261" i="2"/>
  <c r="Q267" i="2"/>
  <c r="P260" i="2"/>
  <c r="N209" i="2"/>
  <c r="Q207" i="2"/>
  <c r="Q258" i="2"/>
  <c r="P248" i="2"/>
  <c r="O254" i="2"/>
  <c r="P81" i="2"/>
  <c r="O82" i="2"/>
  <c r="Q245" i="2"/>
  <c r="P249" i="2"/>
  <c r="O263" i="2"/>
  <c r="O269" i="2" s="1"/>
  <c r="P79" i="2"/>
  <c r="Q127" i="2"/>
  <c r="P142" i="2"/>
  <c r="Q201" i="2"/>
  <c r="P140" i="2"/>
  <c r="O203" i="2"/>
  <c r="P188" i="2"/>
  <c r="Q187" i="2"/>
  <c r="P202" i="2"/>
  <c r="O194" i="2"/>
  <c r="Q184" i="2"/>
  <c r="P199" i="2"/>
  <c r="Q185" i="2"/>
  <c r="O83" i="2"/>
  <c r="P68" i="2"/>
  <c r="N88" i="2"/>
  <c r="O144" i="2"/>
  <c r="Q138" i="2"/>
  <c r="P129" i="2"/>
  <c r="Q63" i="2"/>
  <c r="P78" i="2"/>
  <c r="P380" i="2"/>
  <c r="O118" i="2"/>
  <c r="N178" i="2"/>
  <c r="O57" i="2"/>
  <c r="O59" i="2" s="1"/>
  <c r="S18" i="2"/>
  <c r="S30" i="2" s="1"/>
  <c r="R30" i="2"/>
  <c r="R22" i="2"/>
  <c r="Q34" i="2"/>
  <c r="R21" i="2"/>
  <c r="Q33" i="2"/>
  <c r="R32" i="2"/>
  <c r="S32" i="2"/>
  <c r="S31" i="2"/>
  <c r="R146" i="4" l="1"/>
  <c r="R145" i="4"/>
  <c r="Q163" i="4"/>
  <c r="Q162" i="4"/>
  <c r="U86" i="4"/>
  <c r="T103" i="4"/>
  <c r="R161" i="4"/>
  <c r="R162" i="4" s="1"/>
  <c r="S101" i="4"/>
  <c r="S105" i="4" s="1"/>
  <c r="T84" i="4"/>
  <c r="Q78" i="4"/>
  <c r="Q79" i="4"/>
  <c r="S140" i="4"/>
  <c r="S144" i="4" s="1"/>
  <c r="S159" i="4"/>
  <c r="R77" i="4"/>
  <c r="R157" i="4"/>
  <c r="S60" i="4"/>
  <c r="T56" i="4"/>
  <c r="S73" i="4"/>
  <c r="S77" i="4" s="1"/>
  <c r="S116" i="4"/>
  <c r="T112" i="4"/>
  <c r="S129" i="4"/>
  <c r="S133" i="4" s="1"/>
  <c r="R106" i="4"/>
  <c r="R61" i="4"/>
  <c r="R62" i="4"/>
  <c r="R117" i="4"/>
  <c r="R118" i="4"/>
  <c r="R134" i="4"/>
  <c r="R135" i="4"/>
  <c r="S32" i="4"/>
  <c r="S33" i="4"/>
  <c r="U29" i="4"/>
  <c r="T46" i="4"/>
  <c r="T142" i="4"/>
  <c r="U27" i="4"/>
  <c r="T44" i="4"/>
  <c r="T31" i="4"/>
  <c r="U28" i="4"/>
  <c r="T45" i="4"/>
  <c r="S48" i="4"/>
  <c r="T141" i="4"/>
  <c r="R49" i="4"/>
  <c r="R50" i="4"/>
  <c r="S158" i="4"/>
  <c r="V114" i="4"/>
  <c r="U131" i="4"/>
  <c r="S89" i="4"/>
  <c r="S90" i="4"/>
  <c r="U85" i="4"/>
  <c r="T102" i="4"/>
  <c r="W58" i="4"/>
  <c r="V75" i="4"/>
  <c r="U74" i="4"/>
  <c r="V57" i="4"/>
  <c r="X69" i="4"/>
  <c r="X70" i="4" s="1"/>
  <c r="AC18" i="4"/>
  <c r="AA18" i="4"/>
  <c r="Z18" i="4"/>
  <c r="X97" i="4"/>
  <c r="X98" i="4" s="1"/>
  <c r="X125" i="4"/>
  <c r="X126" i="4" s="1"/>
  <c r="X40" i="4"/>
  <c r="X41" i="4" s="1"/>
  <c r="N239" i="2"/>
  <c r="O270" i="2"/>
  <c r="O271" i="2"/>
  <c r="O74" i="2"/>
  <c r="O195" i="2"/>
  <c r="N315" i="2"/>
  <c r="N89" i="2"/>
  <c r="N90" i="2"/>
  <c r="O119" i="2"/>
  <c r="O120" i="2"/>
  <c r="N299" i="2"/>
  <c r="N300" i="2"/>
  <c r="O255" i="2"/>
  <c r="N179" i="2"/>
  <c r="N180" i="2"/>
  <c r="N150" i="2"/>
  <c r="N151" i="2"/>
  <c r="N210" i="2"/>
  <c r="N211" i="2"/>
  <c r="O135" i="2"/>
  <c r="Q112" i="2"/>
  <c r="O355" i="2"/>
  <c r="O375" i="2" s="1"/>
  <c r="M390" i="2"/>
  <c r="M331" i="2"/>
  <c r="Q173" i="2"/>
  <c r="Q52" i="2"/>
  <c r="Q172" i="2"/>
  <c r="Q233" i="2"/>
  <c r="O354" i="2"/>
  <c r="O374" i="2" s="1"/>
  <c r="Q232" i="2"/>
  <c r="Q113" i="2"/>
  <c r="Q51" i="2"/>
  <c r="O356" i="2"/>
  <c r="O376" i="2" s="1"/>
  <c r="Q362" i="2"/>
  <c r="Q382" i="2" s="1"/>
  <c r="O357" i="2"/>
  <c r="O377" i="2" s="1"/>
  <c r="Q360" i="2"/>
  <c r="Q380" i="2" s="1"/>
  <c r="Q147" i="2"/>
  <c r="P143" i="2"/>
  <c r="Q262" i="2"/>
  <c r="M395" i="2"/>
  <c r="Q128" i="2"/>
  <c r="Q328" i="2"/>
  <c r="P321" i="2"/>
  <c r="M397" i="2"/>
  <c r="M391" i="2"/>
  <c r="M398" i="2"/>
  <c r="M393" i="2"/>
  <c r="M392" i="2"/>
  <c r="M389" i="2"/>
  <c r="M396" i="2"/>
  <c r="O149" i="2"/>
  <c r="L399" i="2"/>
  <c r="O209" i="2"/>
  <c r="Q140" i="2"/>
  <c r="N330" i="2"/>
  <c r="N332" i="2" s="1"/>
  <c r="O325" i="2"/>
  <c r="P323" i="2"/>
  <c r="M394" i="2"/>
  <c r="Q289" i="2"/>
  <c r="Q304" i="2"/>
  <c r="Q320" i="2" s="1"/>
  <c r="P308" i="2"/>
  <c r="P73" i="2"/>
  <c r="P309" i="2"/>
  <c r="Q322" i="2"/>
  <c r="Q305" i="2"/>
  <c r="Q307" i="2"/>
  <c r="O324" i="2"/>
  <c r="O298" i="2"/>
  <c r="P293" i="2"/>
  <c r="Q291" i="2"/>
  <c r="P292" i="2"/>
  <c r="Q79" i="2"/>
  <c r="Q81" i="2"/>
  <c r="P204" i="2"/>
  <c r="O314" i="2"/>
  <c r="P194" i="2"/>
  <c r="P263" i="2"/>
  <c r="Q249" i="2"/>
  <c r="P264" i="2"/>
  <c r="O88" i="2"/>
  <c r="P82" i="2"/>
  <c r="Q248" i="2"/>
  <c r="P254" i="2"/>
  <c r="Q260" i="2"/>
  <c r="P203" i="2"/>
  <c r="Q142" i="2"/>
  <c r="Q68" i="2"/>
  <c r="Q202" i="2"/>
  <c r="Q199" i="2"/>
  <c r="P83" i="2"/>
  <c r="Q200" i="2"/>
  <c r="Q188" i="2"/>
  <c r="Q189" i="2"/>
  <c r="P144" i="2"/>
  <c r="Q129" i="2"/>
  <c r="P134" i="2"/>
  <c r="Q78" i="2"/>
  <c r="P118" i="2"/>
  <c r="P57" i="2"/>
  <c r="O58" i="2"/>
  <c r="O238" i="2" s="1"/>
  <c r="S21" i="2"/>
  <c r="S33" i="2" s="1"/>
  <c r="R33" i="2"/>
  <c r="S22" i="2"/>
  <c r="S34" i="2" s="1"/>
  <c r="R34" i="2"/>
  <c r="T159" i="4" l="1"/>
  <c r="S146" i="4"/>
  <c r="S145" i="4"/>
  <c r="S107" i="4"/>
  <c r="S106" i="4"/>
  <c r="T116" i="4"/>
  <c r="U112" i="4"/>
  <c r="T129" i="4"/>
  <c r="T133" i="4" s="1"/>
  <c r="S117" i="4"/>
  <c r="S118" i="4"/>
  <c r="T140" i="4"/>
  <c r="T144" i="4" s="1"/>
  <c r="T145" i="4" s="1"/>
  <c r="T73" i="4"/>
  <c r="U56" i="4"/>
  <c r="T60" i="4"/>
  <c r="U84" i="4"/>
  <c r="T101" i="4"/>
  <c r="T105" i="4" s="1"/>
  <c r="T106" i="4" s="1"/>
  <c r="S61" i="4"/>
  <c r="S62" i="4"/>
  <c r="S78" i="4"/>
  <c r="S79" i="4"/>
  <c r="V86" i="4"/>
  <c r="U103" i="4"/>
  <c r="T48" i="4"/>
  <c r="T50" i="4" s="1"/>
  <c r="R78" i="4"/>
  <c r="R79" i="4"/>
  <c r="T88" i="4"/>
  <c r="T90" i="4" s="1"/>
  <c r="S157" i="4"/>
  <c r="S161" i="4" s="1"/>
  <c r="S162" i="4" s="1"/>
  <c r="R163" i="4"/>
  <c r="S134" i="4"/>
  <c r="S135" i="4"/>
  <c r="T33" i="4"/>
  <c r="T32" i="4"/>
  <c r="V27" i="4"/>
  <c r="U44" i="4"/>
  <c r="U31" i="4"/>
  <c r="S49" i="4"/>
  <c r="S50" i="4"/>
  <c r="V28" i="4"/>
  <c r="U45" i="4"/>
  <c r="V29" i="4"/>
  <c r="U46" i="4"/>
  <c r="U142" i="4"/>
  <c r="W114" i="4"/>
  <c r="V131" i="4"/>
  <c r="T158" i="4"/>
  <c r="S163" i="4"/>
  <c r="V85" i="4"/>
  <c r="U102" i="4"/>
  <c r="U141" i="4"/>
  <c r="X58" i="4"/>
  <c r="W75" i="4"/>
  <c r="W57" i="4"/>
  <c r="V74" i="4"/>
  <c r="AB18" i="4"/>
  <c r="Y125" i="4"/>
  <c r="Y126" i="4" s="1"/>
  <c r="Y97" i="4"/>
  <c r="Y98" i="4" s="1"/>
  <c r="Y69" i="4"/>
  <c r="Y70" i="4" s="1"/>
  <c r="Y40" i="4"/>
  <c r="Y41" i="4" s="1"/>
  <c r="O89" i="2"/>
  <c r="O90" i="2"/>
  <c r="O299" i="2"/>
  <c r="O300" i="2"/>
  <c r="O239" i="2"/>
  <c r="O240" i="2"/>
  <c r="P195" i="2"/>
  <c r="O150" i="2"/>
  <c r="O151" i="2"/>
  <c r="O210" i="2"/>
  <c r="O211" i="2"/>
  <c r="P58" i="2"/>
  <c r="P59" i="2"/>
  <c r="O315" i="2"/>
  <c r="P119" i="2"/>
  <c r="P120" i="2"/>
  <c r="P74" i="2"/>
  <c r="P135" i="2"/>
  <c r="P255" i="2"/>
  <c r="P356" i="2"/>
  <c r="P376" i="2" s="1"/>
  <c r="N391" i="2"/>
  <c r="N331" i="2"/>
  <c r="P357" i="2"/>
  <c r="P377" i="2" s="1"/>
  <c r="P354" i="2"/>
  <c r="P374" i="2" s="1"/>
  <c r="P149" i="2"/>
  <c r="P151" i="2" s="1"/>
  <c r="P355" i="2"/>
  <c r="P375" i="2" s="1"/>
  <c r="Q143" i="2"/>
  <c r="Q134" i="2"/>
  <c r="P324" i="2"/>
  <c r="M399" i="2"/>
  <c r="N396" i="2"/>
  <c r="N392" i="2"/>
  <c r="N395" i="2"/>
  <c r="N389" i="2"/>
  <c r="N397" i="2"/>
  <c r="N393" i="2"/>
  <c r="N390" i="2"/>
  <c r="N398" i="2"/>
  <c r="N394" i="2"/>
  <c r="O330" i="2"/>
  <c r="O332" i="2" s="1"/>
  <c r="Q321" i="2"/>
  <c r="Q308" i="2"/>
  <c r="P325" i="2"/>
  <c r="Q323" i="2"/>
  <c r="P298" i="2"/>
  <c r="Q73" i="2"/>
  <c r="Q309" i="2"/>
  <c r="Q292" i="2"/>
  <c r="P209" i="2"/>
  <c r="Q293" i="2"/>
  <c r="Q254" i="2"/>
  <c r="Q82" i="2"/>
  <c r="P314" i="2"/>
  <c r="Q264" i="2"/>
  <c r="Q263" i="2"/>
  <c r="P269" i="2"/>
  <c r="P88" i="2"/>
  <c r="Q83" i="2"/>
  <c r="Q203" i="2"/>
  <c r="Q144" i="2"/>
  <c r="Q194" i="2"/>
  <c r="Q204" i="2"/>
  <c r="Q57" i="2"/>
  <c r="Q118" i="2"/>
  <c r="O178" i="2"/>
  <c r="P238" i="2"/>
  <c r="T89" i="4" l="1"/>
  <c r="T146" i="4"/>
  <c r="U159" i="4"/>
  <c r="T62" i="4"/>
  <c r="T61" i="4"/>
  <c r="U60" i="4"/>
  <c r="V56" i="4"/>
  <c r="U73" i="4"/>
  <c r="U77" i="4" s="1"/>
  <c r="T77" i="4"/>
  <c r="T157" i="4"/>
  <c r="T161" i="4" s="1"/>
  <c r="U105" i="4"/>
  <c r="U106" i="4" s="1"/>
  <c r="T49" i="4"/>
  <c r="V84" i="4"/>
  <c r="V88" i="4" s="1"/>
  <c r="U101" i="4"/>
  <c r="U88" i="4"/>
  <c r="V103" i="4"/>
  <c r="W86" i="4"/>
  <c r="T134" i="4"/>
  <c r="T135" i="4"/>
  <c r="U140" i="4"/>
  <c r="U144" i="4" s="1"/>
  <c r="V112" i="4"/>
  <c r="U129" i="4"/>
  <c r="U133" i="4" s="1"/>
  <c r="U116" i="4"/>
  <c r="T107" i="4"/>
  <c r="U48" i="4"/>
  <c r="U49" i="4" s="1"/>
  <c r="T117" i="4"/>
  <c r="T118" i="4"/>
  <c r="W28" i="4"/>
  <c r="V45" i="4"/>
  <c r="U32" i="4"/>
  <c r="U33" i="4"/>
  <c r="W27" i="4"/>
  <c r="V44" i="4"/>
  <c r="V31" i="4"/>
  <c r="W29" i="4"/>
  <c r="W142" i="4" s="1"/>
  <c r="V46" i="4"/>
  <c r="V142" i="4"/>
  <c r="X114" i="4"/>
  <c r="W131" i="4"/>
  <c r="W85" i="4"/>
  <c r="V102" i="4"/>
  <c r="U89" i="4"/>
  <c r="U90" i="4"/>
  <c r="U158" i="4"/>
  <c r="V141" i="4"/>
  <c r="Y58" i="4"/>
  <c r="X75" i="4"/>
  <c r="W74" i="4"/>
  <c r="X57" i="4"/>
  <c r="AA97" i="4"/>
  <c r="Z97" i="4"/>
  <c r="Z98" i="4" s="1"/>
  <c r="AA125" i="4"/>
  <c r="Z125" i="4"/>
  <c r="Z126" i="4" s="1"/>
  <c r="AA69" i="4"/>
  <c r="Z69" i="4"/>
  <c r="Z70" i="4" s="1"/>
  <c r="Z40" i="4"/>
  <c r="Z41" i="4" s="1"/>
  <c r="P150" i="2"/>
  <c r="Q255" i="2"/>
  <c r="O179" i="2"/>
  <c r="O180" i="2"/>
  <c r="P239" i="2"/>
  <c r="P240" i="2"/>
  <c r="P315" i="2"/>
  <c r="P210" i="2"/>
  <c r="P211" i="2"/>
  <c r="Q74" i="2"/>
  <c r="Q58" i="2"/>
  <c r="Q59" i="2"/>
  <c r="Q135" i="2"/>
  <c r="Q195" i="2"/>
  <c r="P270" i="2"/>
  <c r="P271" i="2"/>
  <c r="Q119" i="2"/>
  <c r="Q120" i="2"/>
  <c r="P89" i="2"/>
  <c r="P90" i="2"/>
  <c r="P299" i="2"/>
  <c r="P300" i="2"/>
  <c r="Q356" i="2"/>
  <c r="Q376" i="2" s="1"/>
  <c r="O391" i="2"/>
  <c r="O331" i="2"/>
  <c r="Q357" i="2"/>
  <c r="Q377" i="2" s="1"/>
  <c r="Q355" i="2"/>
  <c r="Q375" i="2" s="1"/>
  <c r="Q354" i="2"/>
  <c r="Q374" i="2" s="1"/>
  <c r="Q149" i="2"/>
  <c r="Q269" i="2"/>
  <c r="P330" i="2"/>
  <c r="P332" i="2" s="1"/>
  <c r="N399" i="2"/>
  <c r="O396" i="2"/>
  <c r="O397" i="2"/>
  <c r="O394" i="2"/>
  <c r="O393" i="2"/>
  <c r="O390" i="2"/>
  <c r="O389" i="2"/>
  <c r="O392" i="2"/>
  <c r="O398" i="2"/>
  <c r="O395" i="2"/>
  <c r="Q324" i="2"/>
  <c r="Q298" i="2"/>
  <c r="Q88" i="2"/>
  <c r="Q325" i="2"/>
  <c r="Q314" i="2"/>
  <c r="Q209" i="2"/>
  <c r="P178" i="2"/>
  <c r="Q178" i="2"/>
  <c r="Q180" i="2" s="1"/>
  <c r="V158" i="4" l="1"/>
  <c r="U78" i="4"/>
  <c r="U50" i="4"/>
  <c r="V159" i="4"/>
  <c r="T163" i="4"/>
  <c r="T162" i="4"/>
  <c r="U146" i="4"/>
  <c r="U145" i="4"/>
  <c r="U117" i="4"/>
  <c r="U118" i="4"/>
  <c r="V116" i="4"/>
  <c r="W112" i="4"/>
  <c r="V129" i="4"/>
  <c r="V133" i="4" s="1"/>
  <c r="T78" i="4"/>
  <c r="T79" i="4"/>
  <c r="V73" i="4"/>
  <c r="W56" i="4"/>
  <c r="V60" i="4"/>
  <c r="X86" i="4"/>
  <c r="W103" i="4"/>
  <c r="U62" i="4"/>
  <c r="U61" i="4"/>
  <c r="U157" i="4"/>
  <c r="U161" i="4" s="1"/>
  <c r="U135" i="4"/>
  <c r="U134" i="4"/>
  <c r="U107" i="4"/>
  <c r="U79" i="4"/>
  <c r="W84" i="4"/>
  <c r="W88" i="4" s="1"/>
  <c r="V101" i="4"/>
  <c r="V105" i="4"/>
  <c r="V140" i="4"/>
  <c r="V144" i="4" s="1"/>
  <c r="V145" i="4" s="1"/>
  <c r="X29" i="4"/>
  <c r="W46" i="4"/>
  <c r="W159" i="4" s="1"/>
  <c r="V48" i="4"/>
  <c r="X27" i="4"/>
  <c r="W44" i="4"/>
  <c r="W31" i="4"/>
  <c r="V32" i="4"/>
  <c r="V33" i="4"/>
  <c r="X28" i="4"/>
  <c r="W45" i="4"/>
  <c r="Y114" i="4"/>
  <c r="X131" i="4"/>
  <c r="V89" i="4"/>
  <c r="V90" i="4"/>
  <c r="V106" i="4"/>
  <c r="V107" i="4"/>
  <c r="X85" i="4"/>
  <c r="W102" i="4"/>
  <c r="W141" i="4"/>
  <c r="Z58" i="4"/>
  <c r="Y75" i="4"/>
  <c r="Y57" i="4"/>
  <c r="X74" i="4"/>
  <c r="AA70" i="4"/>
  <c r="AA98" i="4"/>
  <c r="AA126" i="4"/>
  <c r="AA40" i="4"/>
  <c r="AA41" i="4" s="1"/>
  <c r="Q270" i="2"/>
  <c r="Q271" i="2"/>
  <c r="Q299" i="2"/>
  <c r="Q300" i="2"/>
  <c r="Q150" i="2"/>
  <c r="Q151" i="2"/>
  <c r="P179" i="2"/>
  <c r="P180" i="2"/>
  <c r="Q210" i="2"/>
  <c r="Q211" i="2"/>
  <c r="Q315" i="2"/>
  <c r="Q89" i="2"/>
  <c r="Q90" i="2"/>
  <c r="P396" i="2"/>
  <c r="P331" i="2"/>
  <c r="P398" i="2"/>
  <c r="P393" i="2"/>
  <c r="P390" i="2"/>
  <c r="P392" i="2"/>
  <c r="P389" i="2"/>
  <c r="P395" i="2"/>
  <c r="P391" i="2"/>
  <c r="P397" i="2"/>
  <c r="P394" i="2"/>
  <c r="O399" i="2"/>
  <c r="Q330" i="2"/>
  <c r="Q332" i="2" s="1"/>
  <c r="Q238" i="2"/>
  <c r="Q179" i="2"/>
  <c r="X142" i="4" l="1"/>
  <c r="X141" i="4"/>
  <c r="U162" i="4"/>
  <c r="U163" i="4"/>
  <c r="W116" i="4"/>
  <c r="W129" i="4"/>
  <c r="W133" i="4" s="1"/>
  <c r="X112" i="4"/>
  <c r="V134" i="4"/>
  <c r="V135" i="4"/>
  <c r="Y86" i="4"/>
  <c r="X103" i="4"/>
  <c r="V61" i="4"/>
  <c r="V62" i="4"/>
  <c r="W140" i="4"/>
  <c r="W144" i="4" s="1"/>
  <c r="W60" i="4"/>
  <c r="W73" i="4"/>
  <c r="W77" i="4" s="1"/>
  <c r="X56" i="4"/>
  <c r="V117" i="4"/>
  <c r="V118" i="4"/>
  <c r="X84" i="4"/>
  <c r="W101" i="4"/>
  <c r="W105" i="4" s="1"/>
  <c r="V77" i="4"/>
  <c r="V157" i="4"/>
  <c r="V161" i="4" s="1"/>
  <c r="W33" i="4"/>
  <c r="W32" i="4"/>
  <c r="W48" i="4"/>
  <c r="Y27" i="4"/>
  <c r="X44" i="4"/>
  <c r="X31" i="4"/>
  <c r="V146" i="4"/>
  <c r="V50" i="4"/>
  <c r="V49" i="4"/>
  <c r="X140" i="4"/>
  <c r="Y28" i="4"/>
  <c r="X45" i="4"/>
  <c r="X46" i="4"/>
  <c r="Y29" i="4"/>
  <c r="Z114" i="4"/>
  <c r="Y131" i="4"/>
  <c r="W89" i="4"/>
  <c r="W90" i="4"/>
  <c r="W158" i="4"/>
  <c r="Y85" i="4"/>
  <c r="X102" i="4"/>
  <c r="AA58" i="4"/>
  <c r="Z75" i="4"/>
  <c r="Z57" i="4"/>
  <c r="Y74" i="4"/>
  <c r="Q239" i="2"/>
  <c r="Q240" i="2"/>
  <c r="Q396" i="2"/>
  <c r="Q331" i="2"/>
  <c r="P399" i="2"/>
  <c r="Q397" i="2"/>
  <c r="Q395" i="2"/>
  <c r="Q394" i="2"/>
  <c r="Q392" i="2"/>
  <c r="Q390" i="2"/>
  <c r="Q398" i="2"/>
  <c r="Q391" i="2"/>
  <c r="Q389" i="2"/>
  <c r="Q393" i="2"/>
  <c r="X144" i="4" l="1"/>
  <c r="X146" i="4" s="1"/>
  <c r="W146" i="4"/>
  <c r="W145" i="4"/>
  <c r="W107" i="4"/>
  <c r="W106" i="4"/>
  <c r="V162" i="4"/>
  <c r="V163" i="4"/>
  <c r="Y103" i="4"/>
  <c r="Z86" i="4"/>
  <c r="X73" i="4"/>
  <c r="X60" i="4"/>
  <c r="Y56" i="4"/>
  <c r="Y112" i="4"/>
  <c r="X129" i="4"/>
  <c r="X133" i="4" s="1"/>
  <c r="X116" i="4"/>
  <c r="Y84" i="4"/>
  <c r="Y88" i="4" s="1"/>
  <c r="X101" i="4"/>
  <c r="X105" i="4" s="1"/>
  <c r="W78" i="4"/>
  <c r="W134" i="4"/>
  <c r="W135" i="4"/>
  <c r="W62" i="4"/>
  <c r="W61" i="4"/>
  <c r="W117" i="4"/>
  <c r="W118" i="4"/>
  <c r="X159" i="4"/>
  <c r="V78" i="4"/>
  <c r="V79" i="4"/>
  <c r="X88" i="4"/>
  <c r="X89" i="4" s="1"/>
  <c r="W79" i="4"/>
  <c r="W157" i="4"/>
  <c r="W161" i="4" s="1"/>
  <c r="W162" i="4" s="1"/>
  <c r="Y45" i="4"/>
  <c r="Z28" i="4"/>
  <c r="X33" i="4"/>
  <c r="X32" i="4"/>
  <c r="X48" i="4"/>
  <c r="Z27" i="4"/>
  <c r="Y44" i="4"/>
  <c r="Y31" i="4"/>
  <c r="Y46" i="4"/>
  <c r="Z29" i="4"/>
  <c r="Y142" i="4"/>
  <c r="W49" i="4"/>
  <c r="W50" i="4"/>
  <c r="AA114" i="4"/>
  <c r="AA131" i="4" s="1"/>
  <c r="Z131" i="4"/>
  <c r="X158" i="4"/>
  <c r="Z85" i="4"/>
  <c r="Y102" i="4"/>
  <c r="Y141" i="4"/>
  <c r="AA75" i="4"/>
  <c r="Z74" i="4"/>
  <c r="AA57" i="4"/>
  <c r="Q399" i="2"/>
  <c r="Y158" i="4" l="1"/>
  <c r="X145" i="4"/>
  <c r="Y159" i="4"/>
  <c r="X107" i="4"/>
  <c r="X106" i="4"/>
  <c r="X62" i="4"/>
  <c r="X61" i="4"/>
  <c r="Z112" i="4"/>
  <c r="Y116" i="4"/>
  <c r="Y129" i="4"/>
  <c r="Y133" i="4" s="1"/>
  <c r="Z103" i="4"/>
  <c r="AA86" i="4"/>
  <c r="AA103" i="4" s="1"/>
  <c r="Y101" i="4"/>
  <c r="Z84" i="4"/>
  <c r="X90" i="4"/>
  <c r="X117" i="4"/>
  <c r="X118" i="4"/>
  <c r="Y73" i="4"/>
  <c r="Y77" i="4" s="1"/>
  <c r="Y60" i="4"/>
  <c r="Y140" i="4"/>
  <c r="Y144" i="4" s="1"/>
  <c r="Z56" i="4"/>
  <c r="X77" i="4"/>
  <c r="X157" i="4"/>
  <c r="X161" i="4" s="1"/>
  <c r="W163" i="4"/>
  <c r="X134" i="4"/>
  <c r="X135" i="4"/>
  <c r="Y32" i="4"/>
  <c r="Y33" i="4"/>
  <c r="Y48" i="4"/>
  <c r="X49" i="4"/>
  <c r="X50" i="4"/>
  <c r="AA28" i="4"/>
  <c r="AA45" i="4" s="1"/>
  <c r="Z45" i="4"/>
  <c r="AA27" i="4"/>
  <c r="Z44" i="4"/>
  <c r="Z31" i="4"/>
  <c r="AA29" i="4"/>
  <c r="Z46" i="4"/>
  <c r="Z142" i="4"/>
  <c r="Y89" i="4"/>
  <c r="Y90" i="4"/>
  <c r="AA85" i="4"/>
  <c r="Z102" i="4"/>
  <c r="Z88" i="4"/>
  <c r="Z141" i="4"/>
  <c r="AA74" i="4"/>
  <c r="Y157" i="4" l="1"/>
  <c r="Y161" i="4" s="1"/>
  <c r="Y162" i="4" s="1"/>
  <c r="X162" i="4"/>
  <c r="X163" i="4"/>
  <c r="Y105" i="4"/>
  <c r="Y106" i="4" s="1"/>
  <c r="Y145" i="4"/>
  <c r="Y146" i="4"/>
  <c r="Y134" i="4"/>
  <c r="Y135" i="4"/>
  <c r="Y117" i="4"/>
  <c r="Y118" i="4"/>
  <c r="Z129" i="4"/>
  <c r="Z133" i="4" s="1"/>
  <c r="AA112" i="4"/>
  <c r="Z116" i="4"/>
  <c r="Y61" i="4"/>
  <c r="Y62" i="4"/>
  <c r="Y78" i="4"/>
  <c r="Y79" i="4"/>
  <c r="X78" i="4"/>
  <c r="X79" i="4"/>
  <c r="AA84" i="4"/>
  <c r="AA101" i="4" s="1"/>
  <c r="Z101" i="4"/>
  <c r="Z105" i="4" s="1"/>
  <c r="Z73" i="4"/>
  <c r="Z60" i="4"/>
  <c r="AA56" i="4"/>
  <c r="Z159" i="4"/>
  <c r="Z140" i="4"/>
  <c r="AA46" i="4"/>
  <c r="AA159" i="4" s="1"/>
  <c r="AA142" i="4"/>
  <c r="Z144" i="4"/>
  <c r="Z145" i="4" s="1"/>
  <c r="Z32" i="4"/>
  <c r="Z33" i="4"/>
  <c r="Y50" i="4"/>
  <c r="Y49" i="4"/>
  <c r="Z48" i="4"/>
  <c r="AA44" i="4"/>
  <c r="AA31" i="4"/>
  <c r="AA102" i="4"/>
  <c r="AA141" i="4"/>
  <c r="Z89" i="4"/>
  <c r="Z90" i="4"/>
  <c r="Z158" i="4"/>
  <c r="AA158" i="4"/>
  <c r="Y107" i="4" l="1"/>
  <c r="Y163" i="4"/>
  <c r="AA48" i="4"/>
  <c r="AA49" i="4" s="1"/>
  <c r="Z106" i="4"/>
  <c r="Z107" i="4"/>
  <c r="AA129" i="4"/>
  <c r="AA133" i="4" s="1"/>
  <c r="AA116" i="4"/>
  <c r="Z117" i="4"/>
  <c r="Z118" i="4"/>
  <c r="Z77" i="4"/>
  <c r="Z157" i="4"/>
  <c r="Z161" i="4" s="1"/>
  <c r="AA60" i="4"/>
  <c r="AA140" i="4"/>
  <c r="AA144" i="4" s="1"/>
  <c r="AA73" i="4"/>
  <c r="AA77" i="4" s="1"/>
  <c r="AA105" i="4"/>
  <c r="AA107" i="4" s="1"/>
  <c r="Z61" i="4"/>
  <c r="Z62" i="4"/>
  <c r="Z134" i="4"/>
  <c r="Z135" i="4"/>
  <c r="AA88" i="4"/>
  <c r="AA89" i="4" s="1"/>
  <c r="AA32" i="4"/>
  <c r="AA33" i="4"/>
  <c r="Z146" i="4"/>
  <c r="Z49" i="4"/>
  <c r="Z50" i="4"/>
  <c r="AA78" i="4" l="1"/>
  <c r="AA50" i="4"/>
  <c r="AA106" i="4"/>
  <c r="AA145" i="4"/>
  <c r="AA146" i="4"/>
  <c r="Z163" i="4"/>
  <c r="Z162" i="4"/>
  <c r="AA62" i="4"/>
  <c r="AA61" i="4"/>
  <c r="Z78" i="4"/>
  <c r="Z79" i="4"/>
  <c r="AA117" i="4"/>
  <c r="AA118" i="4"/>
  <c r="AA134" i="4"/>
  <c r="AA135" i="4"/>
  <c r="AA157" i="4"/>
  <c r="AA161" i="4" s="1"/>
  <c r="AA163" i="4" s="1"/>
  <c r="AA79" i="4"/>
  <c r="AA90" i="4"/>
  <c r="AA162" i="4" l="1"/>
</calcChain>
</file>

<file path=xl/sharedStrings.xml><?xml version="1.0" encoding="utf-8"?>
<sst xmlns="http://schemas.openxmlformats.org/spreadsheetml/2006/main" count="912" uniqueCount="267">
  <si>
    <t>Indeksregulering av kostnadskategorier og eventuelle EO knyttet til en rute (eksempel)</t>
  </si>
  <si>
    <t>Ved motstrid mellom kontraktstekst og døme i Excel, har kontraktstekst forrang.</t>
  </si>
  <si>
    <t>Priskjema</t>
  </si>
  <si>
    <t>Årlige kostnader i basis-kr</t>
  </si>
  <si>
    <t xml:space="preserve">rute km </t>
  </si>
  <si>
    <t>rute timer</t>
  </si>
  <si>
    <t>rute</t>
  </si>
  <si>
    <t>EO rute 1</t>
  </si>
  <si>
    <t>2026k1 kroner</t>
  </si>
  <si>
    <t>lønn</t>
  </si>
  <si>
    <t>vedlikehold</t>
  </si>
  <si>
    <t>Indekspublikasjoner og indeksutvikling</t>
  </si>
  <si>
    <t>Simulerte indeksverdier</t>
  </si>
  <si>
    <t>Indeks</t>
  </si>
  <si>
    <t>2021k3</t>
  </si>
  <si>
    <t>Indeks- publikasjoner</t>
  </si>
  <si>
    <t>2025k2</t>
  </si>
  <si>
    <t>2025k3</t>
  </si>
  <si>
    <t>2025k4</t>
  </si>
  <si>
    <t>2026k1</t>
  </si>
  <si>
    <t>2026k2</t>
  </si>
  <si>
    <t>2026k3</t>
  </si>
  <si>
    <t>2026k4</t>
  </si>
  <si>
    <t>2027k1</t>
  </si>
  <si>
    <t>2027k2</t>
  </si>
  <si>
    <t>2027k3</t>
  </si>
  <si>
    <t>2027k4</t>
  </si>
  <si>
    <t>2028k1</t>
  </si>
  <si>
    <t>2028k2</t>
  </si>
  <si>
    <t>…</t>
  </si>
  <si>
    <t>elektrisk energi - kraft, region 1</t>
  </si>
  <si>
    <t>elektrisk energi - kraft, region 2</t>
  </si>
  <si>
    <t>elektrisk energi - nettleie</t>
  </si>
  <si>
    <t>biodiesel</t>
  </si>
  <si>
    <t>MGO</t>
  </si>
  <si>
    <t>reparasjon</t>
  </si>
  <si>
    <t>admin</t>
  </si>
  <si>
    <t>rente</t>
  </si>
  <si>
    <t>kapitalslit</t>
  </si>
  <si>
    <t>indeksendring % ptp</t>
  </si>
  <si>
    <t>Vederlag per rute</t>
  </si>
  <si>
    <t>Vekt prisskjema</t>
  </si>
  <si>
    <t>Priselement</t>
  </si>
  <si>
    <t xml:space="preserve"> Anbud rute 1</t>
  </si>
  <si>
    <t>...</t>
  </si>
  <si>
    <t>Vederlag anbud</t>
  </si>
  <si>
    <t>gjennomsnittlig endr % ptp</t>
  </si>
  <si>
    <t>gjennomsnittlig endr % akk</t>
  </si>
  <si>
    <t>Vederlag EO</t>
  </si>
  <si>
    <t>Anbud+EO  rute 1</t>
  </si>
  <si>
    <t>Vederlag anbud + EO</t>
  </si>
  <si>
    <t>Planlagte årlige km og timer</t>
  </si>
  <si>
    <t>km og timer rute 1</t>
  </si>
  <si>
    <t>Anbud</t>
  </si>
  <si>
    <t>rute km</t>
  </si>
  <si>
    <t>EO</t>
  </si>
  <si>
    <t>Anbud + EO</t>
  </si>
  <si>
    <t>Vederlag anbud rute 2</t>
  </si>
  <si>
    <t>EO rute 2</t>
  </si>
  <si>
    <t>Anbud+EO  rute 2</t>
  </si>
  <si>
    <t>km og timer rute 2</t>
  </si>
  <si>
    <t>Vederlag anbud rute 3</t>
  </si>
  <si>
    <t>EO rute 3</t>
  </si>
  <si>
    <t>Anbud+EO  rute 3</t>
  </si>
  <si>
    <t>km og timer rute 3</t>
  </si>
  <si>
    <t>Vederlag anbud rute 4</t>
  </si>
  <si>
    <t>EO rute 4</t>
  </si>
  <si>
    <t>Anbud+EO  rute 4</t>
  </si>
  <si>
    <t>km og timer rute 4</t>
  </si>
  <si>
    <t>Vederlag alle ruter</t>
  </si>
  <si>
    <t>Anbud (alle ruter)</t>
  </si>
  <si>
    <t>Summert vederlag EO</t>
  </si>
  <si>
    <t>EO (alle ruter)</t>
  </si>
  <si>
    <t>Vederlag anbud+EO (alle ruter)</t>
  </si>
  <si>
    <t>Summert vederlag anbud+EO</t>
  </si>
  <si>
    <t>km og timer rute (alle ruter)</t>
  </si>
  <si>
    <t>Einingspriser</t>
  </si>
  <si>
    <t>Vekt</t>
  </si>
  <si>
    <t>Energi</t>
  </si>
  <si>
    <t>Vedlikehold</t>
  </si>
  <si>
    <t>Personal</t>
  </si>
  <si>
    <t>Estimerte kostnader</t>
  </si>
  <si>
    <t>rute 1</t>
  </si>
  <si>
    <t>Energi og deler av vedlikehold (km)</t>
  </si>
  <si>
    <t>rute 2</t>
  </si>
  <si>
    <t>rute 3</t>
  </si>
  <si>
    <t>rute 4</t>
  </si>
  <si>
    <t>Personal (time)</t>
  </si>
  <si>
    <t>Antall km</t>
  </si>
  <si>
    <t>Antall timer</t>
  </si>
  <si>
    <t>pris per km</t>
  </si>
  <si>
    <t>pris per time</t>
  </si>
  <si>
    <t>Implisitt vektmatrise</t>
  </si>
  <si>
    <t>Fastsatt vektmatrise (anvendes i prisreguleringen, men kun i nullpunktet)</t>
  </si>
  <si>
    <t>Implisitt vektmatrise etter simulering (anvendes ikke i prisreguleringen)</t>
  </si>
  <si>
    <t>Priskjema i basis-kr</t>
  </si>
  <si>
    <t>Årlige passasjerinntekter</t>
  </si>
  <si>
    <t>Årlige kioskinntekter</t>
  </si>
  <si>
    <t>Årlige godsinntekter</t>
  </si>
  <si>
    <t>Eksempel</t>
  </si>
  <si>
    <t>Gj. % utvikling Skyss båttakster for publikum</t>
  </si>
  <si>
    <t>Terskel for når formel for priselastisitet slår inn</t>
  </si>
  <si>
    <t>+-5%</t>
  </si>
  <si>
    <t>% poeng over terskel (ved takstøkning) eller under terskel (ved takstreduksjon)</t>
  </si>
  <si>
    <t>20% inntektseffekt på takstendring utover +-5% terskel</t>
  </si>
  <si>
    <t>Gj. % prisregulering av passasjerinntekter</t>
  </si>
  <si>
    <t>Indeks publikasjoner</t>
  </si>
  <si>
    <t>2022k4</t>
  </si>
  <si>
    <t>2023k1</t>
  </si>
  <si>
    <t>2023k2</t>
  </si>
  <si>
    <t>2023k3</t>
  </si>
  <si>
    <t>2023k4</t>
  </si>
  <si>
    <t>2024k1</t>
  </si>
  <si>
    <t>2024k2</t>
  </si>
  <si>
    <t>2024k3</t>
  </si>
  <si>
    <t>2024k4</t>
  </si>
  <si>
    <t>2025k1</t>
  </si>
  <si>
    <t>Indeks Skyss båttakster justert for eventuell priselastisitet (basert på takstnivå)</t>
  </si>
  <si>
    <t>Total KPI</t>
  </si>
  <si>
    <t>Indeks utvikling %</t>
  </si>
  <si>
    <t>Gj. % utvikling Skyss båttakster justert for eventuell priselastisitet</t>
  </si>
  <si>
    <t>Vederlag (alle ruter)</t>
  </si>
  <si>
    <t>Vederlag anbud (alle ruter)</t>
  </si>
  <si>
    <t>Anbud+EO  (alle ruter)</t>
  </si>
  <si>
    <t>Eksempel inntektsgaranti</t>
  </si>
  <si>
    <t>Alle tall i MNOK, eksklusive fortjenestemargin, i basis-kroner (2021k3)</t>
  </si>
  <si>
    <t>ja</t>
  </si>
  <si>
    <t>Konkurransegrunnlag</t>
  </si>
  <si>
    <t>Ny kontraktsperiode</t>
  </si>
  <si>
    <t>note</t>
  </si>
  <si>
    <t>År 1</t>
  </si>
  <si>
    <t>År 2</t>
  </si>
  <si>
    <t>År 3</t>
  </si>
  <si>
    <t>År 4</t>
  </si>
  <si>
    <t>År 5</t>
  </si>
  <si>
    <t>År 6</t>
  </si>
  <si>
    <t>År 7</t>
  </si>
  <si>
    <t>År 8</t>
  </si>
  <si>
    <t>År 9</t>
  </si>
  <si>
    <t>År 10</t>
  </si>
  <si>
    <t>År 11</t>
  </si>
  <si>
    <t>År 12</t>
  </si>
  <si>
    <t>År 13</t>
  </si>
  <si>
    <t>År 14</t>
  </si>
  <si>
    <t>År 15</t>
  </si>
  <si>
    <t>Prisskjema</t>
  </si>
  <si>
    <t>Budsjetterte kostnader</t>
  </si>
  <si>
    <t>Budsjetterte passasjerinntekter</t>
  </si>
  <si>
    <t>Budsjetterte kioskinntekter</t>
  </si>
  <si>
    <t>Budsjetterte godsinntekter</t>
  </si>
  <si>
    <t>Vederlag fra oppdragsgiver</t>
  </si>
  <si>
    <t>Operatør regnskap</t>
  </si>
  <si>
    <t>Faktiske kostnader</t>
  </si>
  <si>
    <t>Faktiske passasjerinntekter</t>
  </si>
  <si>
    <t>Faktiske kioskinntekter</t>
  </si>
  <si>
    <t>Faktiske godsinntekter</t>
  </si>
  <si>
    <t>Faktisk resultat</t>
  </si>
  <si>
    <t>Potensiell årlig inntektsgaranti</t>
  </si>
  <si>
    <t>Faktiske passasjerinntekter i driftsåret</t>
  </si>
  <si>
    <t>Gj. av faktiske passasjerinntekter de siste to relevante driftsår</t>
  </si>
  <si>
    <t>Tap av passasjerinntekter</t>
  </si>
  <si>
    <t>Deknings % fra garantiklausulen</t>
  </si>
  <si>
    <t>Kompensasjonsbeløp ikke hensyntatt tak</t>
  </si>
  <si>
    <t>Tak (maksimal kompensasjon)</t>
  </si>
  <si>
    <t>Kompensasjonsbeløp hensyntatt tak</t>
  </si>
  <si>
    <t>Samlet inntektseffekt</t>
  </si>
  <si>
    <t>Faktisk nedgang i passasjerinntekter mot gj. av to foregående år</t>
  </si>
  <si>
    <t>Gjenstående tap passasjerinntekter i MNOK</t>
  </si>
  <si>
    <t>Tapsdekning i %</t>
  </si>
  <si>
    <t>Note 1</t>
  </si>
  <si>
    <t>Inntektsgarantien tar utgangspunkt i utviklingen av faktiske passasjerinntekter hos operatør</t>
  </si>
  <si>
    <t xml:space="preserve">Dersom operatør i et driftsår opplever en nedgang i faktiske passasjerinntekter og årsaken er ny pandemi, så sammenlignes faktiske passasjerinntekter i driftsåret med gjennomsnittet for de siste to ny-pandemi-frie driftsårene. </t>
  </si>
  <si>
    <t>Dersom operatør til dømes i første driftsår opplever en nedgang i faktiske passasjerinntekter og årsaken er ny pandemi, så sammenlignes faktiske passasjerinntekter i driftsåret med fastsatte referanseverdier i konkurrransegrunnlaget justert for prisregulering</t>
  </si>
  <si>
    <t>Konkurransegrunnlag - referanseverdi for før driftsoppstart</t>
  </si>
  <si>
    <t>Fastsatt referanseverdi i basis-kroner</t>
  </si>
  <si>
    <t xml:space="preserve">% </t>
  </si>
  <si>
    <t>Dersom 1.driftsår er mindre enn et heilt kalenderår</t>
  </si>
  <si>
    <t>Dersom 1.driftsår er mindre enn et heilt kalenderår og oppstart ikke er 1. i måneden</t>
  </si>
  <si>
    <t>Januar</t>
  </si>
  <si>
    <t>Til døme: oppstart 10.april</t>
  </si>
  <si>
    <t>Februar</t>
  </si>
  <si>
    <t>Mars</t>
  </si>
  <si>
    <t>Antall dager drift i første måned</t>
  </si>
  <si>
    <t>April</t>
  </si>
  <si>
    <t>Antall dager i gj. måned</t>
  </si>
  <si>
    <t>Mai</t>
  </si>
  <si>
    <t>Brøkdel</t>
  </si>
  <si>
    <t>Juni</t>
  </si>
  <si>
    <t>Juli</t>
  </si>
  <si>
    <t>Justere referanseverdi for gjeldende oppstartsmåned</t>
  </si>
  <si>
    <t>August</t>
  </si>
  <si>
    <t>April (20 dager)</t>
  </si>
  <si>
    <t>September</t>
  </si>
  <si>
    <t>April (20 dager) - Desember</t>
  </si>
  <si>
    <t>Oktober</t>
  </si>
  <si>
    <t>November</t>
  </si>
  <si>
    <t>Desember</t>
  </si>
  <si>
    <t>Vederlagsjustering ved bytte til fastprisavtale for strøm</t>
  </si>
  <si>
    <t>Det forutsettes lik strømforbruk hver kvartal i tabellene under. Denne forutsetningen sikrer sammenlignbarhet mellom vederlag fra priskjema og beregnet faktisk strømkostnad per kvartal.</t>
  </si>
  <si>
    <t>Prisregion</t>
  </si>
  <si>
    <t>spotpriser i basis kr/kwt (Nordpool, 2021k3)</t>
  </si>
  <si>
    <t>Estimert årsforbruk [kwt]</t>
  </si>
  <si>
    <t>Kvartal</t>
  </si>
  <si>
    <t>Estimert forbruk i kilowatt timer</t>
  </si>
  <si>
    <t>Antatt andel NO3</t>
  </si>
  <si>
    <t>Antatt andel NO5</t>
  </si>
  <si>
    <t>Kostnadsvekt %</t>
  </si>
  <si>
    <t>Vederlag i 3.kv 2021 - kroner</t>
  </si>
  <si>
    <t>per kvartal [NOK]</t>
  </si>
  <si>
    <t>Region NO3</t>
  </si>
  <si>
    <t>kv 1</t>
  </si>
  <si>
    <t>Region NO5</t>
  </si>
  <si>
    <t>kv 2</t>
  </si>
  <si>
    <t>elektrisk energi - kraft i NO3</t>
  </si>
  <si>
    <t>kv 3</t>
  </si>
  <si>
    <t>elektrisk energi - kraft i NO5</t>
  </si>
  <si>
    <t>kv 4</t>
  </si>
  <si>
    <t>Det forutsettes at bytte til fastprisavtale kun medfører endring i selve strømkostnaden.</t>
  </si>
  <si>
    <t>sum</t>
  </si>
  <si>
    <t>per kvartal</t>
  </si>
  <si>
    <t>Simulert årlig kostnad (prisskjema)</t>
  </si>
  <si>
    <t>Eksempel for prisregion NO3</t>
  </si>
  <si>
    <t>basis pris</t>
  </si>
  <si>
    <t>simulerte priser</t>
  </si>
  <si>
    <t>Priser</t>
  </si>
  <si>
    <t>2028k3</t>
  </si>
  <si>
    <t>2028k4</t>
  </si>
  <si>
    <t>2029k1</t>
  </si>
  <si>
    <t>2029k2</t>
  </si>
  <si>
    <t>2029k3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</si>
  <si>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</si>
  <si>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</si>
  <si>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</si>
  <si>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</si>
  <si>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</si>
  <si>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</si>
  <si>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</si>
  <si>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</si>
  <si>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</si>
  <si>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</si>
  <si>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</si>
  <si>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</si>
  <si>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</si>
  <si>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Snitt spotpris i NO3 fra NORDPOOL [kr/kwt]</t>
  </si>
  <si>
    <t>Pålagt fastpris i NO3 [kr/kwt]</t>
  </si>
  <si>
    <t>Prisdifferanse mot 2 kvartaler før i NO3 [kr/kwt]</t>
  </si>
  <si>
    <t>lik volum hvert kvartal hentet fra tabellen øverst i regnarket</t>
  </si>
  <si>
    <t>Volum</t>
  </si>
  <si>
    <t>NO3</t>
  </si>
  <si>
    <t>Estimert strømkostnader</t>
  </si>
  <si>
    <t>Spot kostnad i NO3 [NOK]</t>
  </si>
  <si>
    <t>Fastpris kostnad i NO3 [NOK]</t>
  </si>
  <si>
    <t>Kostnadsdifferanse mot 2 kvartaler før i NO3 [NOK]</t>
  </si>
  <si>
    <t>Varighet fastprisavtale</t>
  </si>
  <si>
    <t>Mulig senario</t>
  </si>
  <si>
    <t>Varsel om pålegg av fastprisavtale gyldig fra 1.7.2026</t>
  </si>
  <si>
    <t>Fastprisavtale 5 år (20 kvartaler) starter</t>
  </si>
  <si>
    <t>(Vederlaget knyttet til strømkostnader per 1.7.2026 er indeksregulert med bakgrunn i indekspubliseringer tom 1.kvartal 2026)</t>
  </si>
  <si>
    <t>Basert på simulerte strømpriser</t>
  </si>
  <si>
    <t>Prisregulering av tilbudt kostnad</t>
  </si>
  <si>
    <t>% utvikling  - kostnadskategori strøm i NO3</t>
  </si>
  <si>
    <t>Vederlagsjustering</t>
  </si>
  <si>
    <t>Vederlag for strømkostnader i NO3 før endring [NOK]</t>
  </si>
  <si>
    <t>Strømkostnads-differanse i NO3 [NOK]</t>
  </si>
  <si>
    <t>Vederlag for strømkostnader i NO3 fastprisperioden [NOK]</t>
  </si>
  <si>
    <t>Vederlag før, under og etter fastprisavtalen</t>
  </si>
  <si>
    <t>Vederlag for strømkostnader i NO3 [NOK]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</si>
</sst>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_-;\-* #,##0_-;_-* &quot;-&quot;??_-;_-@_-"/>
    <numFmt numFmtId="165" formatCode="0.0\ %"/>
    <numFmt numFmtId="166" formatCode="_-* #,##0_-;\-* #,##0_-;_-* &quot;-&quot;?_-;_-@_-"/>
    <numFmt numFmtId="167" formatCode="#,##0.00_ ;\-#,##0.00\ "/>
    <numFmt numFmtId="168" formatCode="#,##0_ ;\-#,##0\ "/>
    <numFmt numFmtId="169" formatCode="_-* #,##0.0_-;\-* #,##0.0_-;_-* &quot;-&quot;??_-;_-@_-"/>
    <numFmt numFmtId="170" formatCode="[$-414]d/\ mmm\.\ yyyy;@"/>
    <numFmt numFmtId="171" formatCode="0.0"/>
    <numFmt numFmtId="172" formatCode="0.000"/>
    <numFmt numFmtId="173" formatCode="#,##0.000_ ;\-#,##0.0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BFBFBF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66CC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2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2" applyNumberFormat="1" applyFont="1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9" fontId="0" fillId="2" borderId="0" xfId="0" applyNumberFormat="1" applyFill="1" applyAlignment="1">
      <alignment horizontal="center"/>
    </xf>
    <xf numFmtId="164" fontId="0" fillId="2" borderId="0" xfId="0" applyNumberFormat="1" applyFill="1"/>
    <xf numFmtId="166" fontId="0" fillId="2" borderId="0" xfId="0" applyNumberFormat="1" applyFill="1"/>
    <xf numFmtId="0" fontId="0" fillId="2" borderId="1" xfId="0" applyFill="1" applyBorder="1" applyAlignment="1">
      <alignment horizontal="center" wrapText="1"/>
    </xf>
    <xf numFmtId="9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/>
    <xf numFmtId="166" fontId="0" fillId="2" borderId="1" xfId="0" applyNumberFormat="1" applyFill="1" applyBorder="1"/>
    <xf numFmtId="0" fontId="2" fillId="2" borderId="0" xfId="0" applyFont="1" applyFill="1"/>
    <xf numFmtId="0" fontId="2" fillId="2" borderId="0" xfId="0" applyFont="1" applyFill="1" applyAlignment="1">
      <alignment wrapText="1"/>
    </xf>
    <xf numFmtId="164" fontId="2" fillId="2" borderId="0" xfId="0" applyNumberFormat="1" applyFont="1" applyFill="1"/>
    <xf numFmtId="0" fontId="5" fillId="0" borderId="0" xfId="0" applyFont="1"/>
    <xf numFmtId="0" fontId="2" fillId="3" borderId="1" xfId="0" applyFont="1" applyFill="1" applyBorder="1" applyAlignment="1">
      <alignment vertical="center" wrapText="1"/>
    </xf>
    <xf numFmtId="9" fontId="6" fillId="2" borderId="0" xfId="0" applyNumberFormat="1" applyFont="1" applyFill="1" applyAlignment="1">
      <alignment horizontal="center"/>
    </xf>
    <xf numFmtId="0" fontId="6" fillId="0" borderId="0" xfId="0" applyFont="1"/>
    <xf numFmtId="9" fontId="6" fillId="0" borderId="0" xfId="0" applyNumberFormat="1" applyFont="1"/>
    <xf numFmtId="9" fontId="6" fillId="0" borderId="0" xfId="2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/>
    <xf numFmtId="43" fontId="4" fillId="2" borderId="0" xfId="1" applyFont="1" applyFill="1" applyAlignment="1">
      <alignment horizontal="center"/>
    </xf>
    <xf numFmtId="9" fontId="4" fillId="2" borderId="0" xfId="0" applyNumberFormat="1" applyFont="1" applyFill="1"/>
    <xf numFmtId="164" fontId="4" fillId="2" borderId="0" xfId="1" applyNumberFormat="1" applyFont="1" applyFill="1"/>
    <xf numFmtId="164" fontId="4" fillId="2" borderId="0" xfId="0" applyNumberFormat="1" applyFont="1" applyFill="1"/>
    <xf numFmtId="0" fontId="7" fillId="2" borderId="0" xfId="0" applyFont="1" applyFill="1"/>
    <xf numFmtId="164" fontId="4" fillId="2" borderId="0" xfId="1" applyNumberFormat="1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/>
    <xf numFmtId="0" fontId="4" fillId="2" borderId="2" xfId="0" applyFont="1" applyFill="1" applyBorder="1"/>
    <xf numFmtId="164" fontId="4" fillId="2" borderId="2" xfId="1" applyNumberFormat="1" applyFont="1" applyFill="1" applyBorder="1"/>
    <xf numFmtId="9" fontId="4" fillId="2" borderId="2" xfId="0" applyNumberFormat="1" applyFont="1" applyFill="1" applyBorder="1"/>
    <xf numFmtId="9" fontId="4" fillId="2" borderId="1" xfId="0" applyNumberFormat="1" applyFont="1" applyFill="1" applyBorder="1"/>
    <xf numFmtId="164" fontId="7" fillId="2" borderId="2" xfId="1" applyNumberFormat="1" applyFont="1" applyFill="1" applyBorder="1"/>
    <xf numFmtId="164" fontId="7" fillId="2" borderId="0" xfId="1" applyNumberFormat="1" applyFont="1" applyFill="1" applyBorder="1"/>
    <xf numFmtId="164" fontId="7" fillId="2" borderId="1" xfId="1" applyNumberFormat="1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9" fontId="0" fillId="0" borderId="0" xfId="0" applyNumberFormat="1"/>
    <xf numFmtId="169" fontId="7" fillId="2" borderId="2" xfId="1" applyNumberFormat="1" applyFont="1" applyFill="1" applyBorder="1"/>
    <xf numFmtId="169" fontId="7" fillId="2" borderId="0" xfId="1" applyNumberFormat="1" applyFont="1" applyFill="1" applyBorder="1"/>
    <xf numFmtId="169" fontId="7" fillId="2" borderId="1" xfId="1" applyNumberFormat="1" applyFont="1" applyFill="1" applyBorder="1"/>
    <xf numFmtId="169" fontId="7" fillId="2" borderId="0" xfId="0" applyNumberFormat="1" applyFont="1" applyFill="1"/>
    <xf numFmtId="0" fontId="2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0" fontId="0" fillId="0" borderId="1" xfId="0" applyBorder="1"/>
    <xf numFmtId="164" fontId="0" fillId="2" borderId="0" xfId="1" applyNumberFormat="1" applyFont="1" applyFill="1"/>
    <xf numFmtId="164" fontId="0" fillId="2" borderId="1" xfId="1" applyNumberFormat="1" applyFont="1" applyFill="1" applyBorder="1"/>
    <xf numFmtId="164" fontId="0" fillId="2" borderId="2" xfId="1" applyNumberFormat="1" applyFont="1" applyFill="1" applyBorder="1"/>
    <xf numFmtId="0" fontId="0" fillId="2" borderId="2" xfId="0" applyFill="1" applyBorder="1"/>
    <xf numFmtId="164" fontId="0" fillId="2" borderId="3" xfId="1" applyNumberFormat="1" applyFont="1" applyFill="1" applyBorder="1"/>
    <xf numFmtId="0" fontId="0" fillId="2" borderId="3" xfId="0" applyFill="1" applyBorder="1"/>
    <xf numFmtId="168" fontId="4" fillId="2" borderId="2" xfId="1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168" fontId="4" fillId="2" borderId="0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168" fontId="4" fillId="2" borderId="1" xfId="1" applyNumberFormat="1" applyFont="1" applyFill="1" applyBorder="1" applyAlignment="1">
      <alignment horizontal="center" vertical="center"/>
    </xf>
    <xf numFmtId="165" fontId="4" fillId="2" borderId="2" xfId="2" applyNumberFormat="1" applyFont="1" applyFill="1" applyBorder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/>
    </xf>
    <xf numFmtId="0" fontId="2" fillId="0" borderId="0" xfId="0" applyFont="1"/>
    <xf numFmtId="0" fontId="2" fillId="9" borderId="1" xfId="0" applyFont="1" applyFill="1" applyBorder="1" applyAlignment="1">
      <alignment wrapText="1"/>
    </xf>
    <xf numFmtId="168" fontId="8" fillId="2" borderId="2" xfId="1" applyNumberFormat="1" applyFont="1" applyFill="1" applyBorder="1" applyAlignment="1">
      <alignment horizontal="center" vertical="center"/>
    </xf>
    <xf numFmtId="0" fontId="8" fillId="2" borderId="2" xfId="0" applyFont="1" applyFill="1" applyBorder="1"/>
    <xf numFmtId="0" fontId="8" fillId="2" borderId="2" xfId="0" applyFont="1" applyFill="1" applyBorder="1" applyAlignment="1">
      <alignment wrapText="1"/>
    </xf>
    <xf numFmtId="167" fontId="8" fillId="2" borderId="2" xfId="1" applyNumberFormat="1" applyFont="1" applyFill="1" applyBorder="1" applyAlignment="1">
      <alignment horizontal="center" vertical="center"/>
    </xf>
    <xf numFmtId="168" fontId="8" fillId="2" borderId="0" xfId="1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167" fontId="8" fillId="2" borderId="0" xfId="1" applyNumberFormat="1" applyFont="1" applyFill="1" applyBorder="1" applyAlignment="1">
      <alignment horizontal="center" vertical="center"/>
    </xf>
    <xf numFmtId="168" fontId="8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wrapText="1"/>
    </xf>
    <xf numFmtId="167" fontId="8" fillId="2" borderId="1" xfId="1" applyNumberFormat="1" applyFont="1" applyFill="1" applyBorder="1" applyAlignment="1">
      <alignment horizontal="center" vertical="center"/>
    </xf>
    <xf numFmtId="164" fontId="8" fillId="0" borderId="0" xfId="1" applyNumberFormat="1" applyFont="1"/>
    <xf numFmtId="166" fontId="4" fillId="2" borderId="0" xfId="0" applyNumberFormat="1" applyFont="1" applyFill="1"/>
    <xf numFmtId="164" fontId="0" fillId="2" borderId="2" xfId="0" applyNumberFormat="1" applyFill="1" applyBorder="1"/>
    <xf numFmtId="164" fontId="2" fillId="2" borderId="0" xfId="1" applyNumberFormat="1" applyFont="1" applyFill="1"/>
    <xf numFmtId="0" fontId="9" fillId="2" borderId="0" xfId="0" applyFont="1" applyFill="1"/>
    <xf numFmtId="164" fontId="9" fillId="2" borderId="0" xfId="1" applyNumberFormat="1" applyFont="1" applyFill="1"/>
    <xf numFmtId="10" fontId="9" fillId="2" borderId="0" xfId="2" applyNumberFormat="1" applyFont="1" applyFill="1"/>
    <xf numFmtId="165" fontId="9" fillId="2" borderId="0" xfId="2" applyNumberFormat="1" applyFont="1" applyFill="1"/>
    <xf numFmtId="0" fontId="0" fillId="0" borderId="4" xfId="0" applyBorder="1"/>
    <xf numFmtId="43" fontId="8" fillId="2" borderId="2" xfId="1" applyFont="1" applyFill="1" applyBorder="1" applyAlignment="1">
      <alignment horizontal="center" vertical="center"/>
    </xf>
    <xf numFmtId="43" fontId="8" fillId="2" borderId="1" xfId="1" applyFont="1" applyFill="1" applyBorder="1" applyAlignment="1">
      <alignment horizontal="center" vertical="center"/>
    </xf>
    <xf numFmtId="43" fontId="8" fillId="2" borderId="1" xfId="1" applyFont="1" applyFill="1" applyBorder="1" applyAlignment="1">
      <alignment horizontal="center"/>
    </xf>
    <xf numFmtId="43" fontId="8" fillId="2" borderId="1" xfId="1" applyFont="1" applyFill="1" applyBorder="1" applyAlignment="1">
      <alignment horizontal="center" wrapText="1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70" fontId="0" fillId="0" borderId="0" xfId="0" applyNumberFormat="1" applyAlignment="1">
      <alignment horizontal="center"/>
    </xf>
    <xf numFmtId="9" fontId="4" fillId="0" borderId="0" xfId="0" quotePrefix="1" applyNumberFormat="1" applyFont="1" applyAlignment="1">
      <alignment horizontal="center"/>
    </xf>
    <xf numFmtId="9" fontId="4" fillId="0" borderId="0" xfId="2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center"/>
    </xf>
    <xf numFmtId="43" fontId="8" fillId="2" borderId="2" xfId="1" applyFont="1" applyFill="1" applyBorder="1" applyAlignment="1">
      <alignment horizontal="center" vertical="center" wrapText="1"/>
    </xf>
    <xf numFmtId="43" fontId="0" fillId="2" borderId="0" xfId="0" applyNumberFormat="1" applyFill="1"/>
    <xf numFmtId="43" fontId="4" fillId="2" borderId="0" xfId="0" applyNumberFormat="1" applyFont="1" applyFill="1"/>
    <xf numFmtId="43" fontId="2" fillId="2" borderId="0" xfId="0" applyNumberFormat="1" applyFont="1" applyFill="1"/>
    <xf numFmtId="166" fontId="0" fillId="2" borderId="2" xfId="0" applyNumberFormat="1" applyFill="1" applyBorder="1"/>
    <xf numFmtId="0" fontId="10" fillId="0" borderId="0" xfId="0" applyFont="1"/>
    <xf numFmtId="165" fontId="4" fillId="2" borderId="2" xfId="2" applyNumberFormat="1" applyFont="1" applyFill="1" applyBorder="1" applyAlignment="1">
      <alignment horizontal="right" vertical="center" wrapText="1"/>
    </xf>
    <xf numFmtId="0" fontId="0" fillId="0" borderId="5" xfId="0" applyBorder="1"/>
    <xf numFmtId="0" fontId="0" fillId="9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5" xfId="0" applyFont="1" applyBorder="1"/>
    <xf numFmtId="0" fontId="11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11" xfId="0" applyFont="1" applyBorder="1"/>
    <xf numFmtId="0" fontId="11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/>
    <xf numFmtId="0" fontId="0" fillId="0" borderId="13" xfId="0" applyBorder="1"/>
    <xf numFmtId="0" fontId="11" fillId="0" borderId="1" xfId="0" applyFont="1" applyBorder="1" applyAlignment="1">
      <alignment horizontal="center"/>
    </xf>
    <xf numFmtId="0" fontId="0" fillId="0" borderId="14" xfId="0" applyBorder="1"/>
    <xf numFmtId="0" fontId="0" fillId="0" borderId="6" xfId="0" applyBorder="1"/>
    <xf numFmtId="0" fontId="2" fillId="9" borderId="11" xfId="0" applyFont="1" applyFill="1" applyBorder="1"/>
    <xf numFmtId="0" fontId="2" fillId="10" borderId="2" xfId="0" applyFont="1" applyFill="1" applyBorder="1"/>
    <xf numFmtId="0" fontId="2" fillId="9" borderId="2" xfId="0" applyFont="1" applyFill="1" applyBorder="1"/>
    <xf numFmtId="0" fontId="2" fillId="0" borderId="13" xfId="0" applyFont="1" applyBorder="1"/>
    <xf numFmtId="0" fontId="2" fillId="0" borderId="1" xfId="0" applyFont="1" applyBorder="1"/>
    <xf numFmtId="0" fontId="2" fillId="0" borderId="14" xfId="0" applyFont="1" applyBorder="1"/>
    <xf numFmtId="0" fontId="0" fillId="0" borderId="11" xfId="0" applyBorder="1"/>
    <xf numFmtId="0" fontId="11" fillId="0" borderId="12" xfId="0" applyFont="1" applyBorder="1" applyAlignment="1">
      <alignment horizontal="center"/>
    </xf>
    <xf numFmtId="0" fontId="0" fillId="0" borderId="2" xfId="0" applyBorder="1"/>
    <xf numFmtId="171" fontId="0" fillId="0" borderId="11" xfId="0" applyNumberFormat="1" applyBorder="1"/>
    <xf numFmtId="171" fontId="0" fillId="0" borderId="2" xfId="0" applyNumberFormat="1" applyBorder="1"/>
    <xf numFmtId="171" fontId="0" fillId="0" borderId="12" xfId="0" applyNumberFormat="1" applyBorder="1"/>
    <xf numFmtId="0" fontId="11" fillId="0" borderId="14" xfId="0" applyFont="1" applyBorder="1" applyAlignment="1">
      <alignment horizontal="center"/>
    </xf>
    <xf numFmtId="171" fontId="0" fillId="0" borderId="13" xfId="0" applyNumberFormat="1" applyBorder="1"/>
    <xf numFmtId="171" fontId="0" fillId="0" borderId="1" xfId="0" applyNumberFormat="1" applyBorder="1"/>
    <xf numFmtId="171" fontId="0" fillId="0" borderId="14" xfId="0" applyNumberFormat="1" applyBorder="1"/>
    <xf numFmtId="0" fontId="11" fillId="0" borderId="6" xfId="0" applyFont="1" applyBorder="1" applyAlignment="1">
      <alignment horizontal="center"/>
    </xf>
    <xf numFmtId="171" fontId="0" fillId="0" borderId="5" xfId="0" applyNumberFormat="1" applyBorder="1"/>
    <xf numFmtId="171" fontId="0" fillId="0" borderId="4" xfId="0" applyNumberFormat="1" applyBorder="1"/>
    <xf numFmtId="171" fontId="0" fillId="0" borderId="6" xfId="0" applyNumberFormat="1" applyBorder="1"/>
    <xf numFmtId="0" fontId="11" fillId="0" borderId="8" xfId="0" applyFont="1" applyBorder="1" applyAlignment="1">
      <alignment horizontal="center"/>
    </xf>
    <xf numFmtId="9" fontId="2" fillId="0" borderId="7" xfId="2" applyFont="1" applyBorder="1"/>
    <xf numFmtId="9" fontId="2" fillId="0" borderId="0" xfId="2" applyFont="1" applyBorder="1"/>
    <xf numFmtId="9" fontId="0" fillId="0" borderId="0" xfId="2" applyFont="1" applyBorder="1"/>
    <xf numFmtId="9" fontId="0" fillId="0" borderId="8" xfId="2" applyFont="1" applyBorder="1"/>
    <xf numFmtId="171" fontId="2" fillId="0" borderId="7" xfId="0" applyNumberFormat="1" applyFont="1" applyBorder="1"/>
    <xf numFmtId="171" fontId="2" fillId="0" borderId="0" xfId="0" applyNumberFormat="1" applyFont="1"/>
    <xf numFmtId="171" fontId="0" fillId="0" borderId="0" xfId="0" applyNumberFormat="1"/>
    <xf numFmtId="171" fontId="0" fillId="0" borderId="8" xfId="0" applyNumberFormat="1" applyBorder="1"/>
    <xf numFmtId="171" fontId="14" fillId="0" borderId="13" xfId="0" applyNumberFormat="1" applyFont="1" applyBorder="1"/>
    <xf numFmtId="171" fontId="14" fillId="0" borderId="1" xfId="0" applyNumberFormat="1" applyFont="1" applyBorder="1"/>
    <xf numFmtId="171" fontId="14" fillId="0" borderId="14" xfId="0" applyNumberFormat="1" applyFont="1" applyBorder="1"/>
    <xf numFmtId="43" fontId="1" fillId="0" borderId="11" xfId="1" applyFont="1" applyBorder="1"/>
    <xf numFmtId="43" fontId="1" fillId="0" borderId="2" xfId="1" applyFont="1" applyBorder="1"/>
    <xf numFmtId="43" fontId="1" fillId="0" borderId="12" xfId="1" applyFont="1" applyBorder="1"/>
    <xf numFmtId="43" fontId="1" fillId="0" borderId="13" xfId="1" applyFont="1" applyBorder="1"/>
    <xf numFmtId="43" fontId="1" fillId="0" borderId="1" xfId="1" applyFont="1" applyBorder="1"/>
    <xf numFmtId="43" fontId="1" fillId="0" borderId="14" xfId="1" applyFont="1" applyBorder="1"/>
    <xf numFmtId="43" fontId="1" fillId="0" borderId="7" xfId="1" applyFont="1" applyBorder="1"/>
    <xf numFmtId="43" fontId="1" fillId="0" borderId="0" xfId="1" applyFont="1" applyBorder="1"/>
    <xf numFmtId="43" fontId="1" fillId="0" borderId="8" xfId="1" applyFont="1" applyBorder="1"/>
    <xf numFmtId="165" fontId="1" fillId="0" borderId="13" xfId="2" applyNumberFormat="1" applyFont="1" applyBorder="1"/>
    <xf numFmtId="165" fontId="1" fillId="0" borderId="1" xfId="2" applyNumberFormat="1" applyFont="1" applyBorder="1"/>
    <xf numFmtId="165" fontId="1" fillId="0" borderId="14" xfId="2" applyNumberFormat="1" applyFont="1" applyBorder="1"/>
    <xf numFmtId="0" fontId="0" fillId="0" borderId="16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12" fillId="0" borderId="16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0" fontId="0" fillId="0" borderId="0" xfId="0" applyNumberFormat="1"/>
    <xf numFmtId="164" fontId="0" fillId="0" borderId="0" xfId="1" applyNumberFormat="1" applyFont="1" applyBorder="1"/>
    <xf numFmtId="164" fontId="0" fillId="0" borderId="8" xfId="1" applyNumberFormat="1" applyFont="1" applyBorder="1"/>
    <xf numFmtId="171" fontId="0" fillId="0" borderId="8" xfId="1" applyNumberFormat="1" applyFon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0" fontId="0" fillId="0" borderId="7" xfId="0" applyNumberFormat="1" applyBorder="1"/>
    <xf numFmtId="9" fontId="0" fillId="0" borderId="7" xfId="0" applyNumberFormat="1" applyBorder="1"/>
    <xf numFmtId="164" fontId="0" fillId="0" borderId="8" xfId="0" applyNumberFormat="1" applyBorder="1"/>
    <xf numFmtId="164" fontId="0" fillId="0" borderId="14" xfId="0" applyNumberFormat="1" applyBorder="1"/>
    <xf numFmtId="0" fontId="0" fillId="0" borderId="5" xfId="0" applyBorder="1" applyAlignment="1">
      <alignment wrapText="1"/>
    </xf>
    <xf numFmtId="164" fontId="0" fillId="0" borderId="4" xfId="1" applyNumberFormat="1" applyFont="1" applyBorder="1"/>
    <xf numFmtId="164" fontId="0" fillId="0" borderId="1" xfId="0" applyNumberFormat="1" applyBorder="1"/>
    <xf numFmtId="9" fontId="0" fillId="0" borderId="14" xfId="2" applyFont="1" applyBorder="1"/>
    <xf numFmtId="0" fontId="0" fillId="0" borderId="5" xfId="0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10" xfId="0" applyNumberFormat="1" applyBorder="1"/>
    <xf numFmtId="164" fontId="0" fillId="0" borderId="7" xfId="0" applyNumberFormat="1" applyBorder="1"/>
    <xf numFmtId="165" fontId="0" fillId="0" borderId="0" xfId="0" applyNumberFormat="1"/>
    <xf numFmtId="3" fontId="0" fillId="0" borderId="0" xfId="0" applyNumberFormat="1" applyAlignment="1">
      <alignment horizontal="center" vertical="center"/>
    </xf>
    <xf numFmtId="3" fontId="0" fillId="0" borderId="1" xfId="0" applyNumberFormat="1" applyBorder="1"/>
    <xf numFmtId="3" fontId="0" fillId="11" borderId="0" xfId="0" applyNumberForma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15" xfId="0" applyNumberFormat="1" applyBorder="1"/>
    <xf numFmtId="164" fontId="0" fillId="0" borderId="13" xfId="0" applyNumberFormat="1" applyBorder="1"/>
    <xf numFmtId="164" fontId="0" fillId="11" borderId="0" xfId="0" applyNumberFormat="1" applyFill="1"/>
    <xf numFmtId="3" fontId="0" fillId="0" borderId="1" xfId="0" applyNumberFormat="1" applyBorder="1" applyAlignment="1">
      <alignment horizontal="center" vertical="center"/>
    </xf>
    <xf numFmtId="168" fontId="0" fillId="0" borderId="0" xfId="1" applyNumberFormat="1" applyFont="1" applyAlignment="1">
      <alignment horizontal="center" vertical="center"/>
    </xf>
    <xf numFmtId="0" fontId="2" fillId="12" borderId="0" xfId="0" applyFont="1" applyFill="1"/>
    <xf numFmtId="0" fontId="0" fillId="12" borderId="0" xfId="0" applyFill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64" fontId="15" fillId="0" borderId="0" xfId="0" applyNumberFormat="1" applyFont="1" applyAlignment="1">
      <alignment horizontal="center"/>
    </xf>
    <xf numFmtId="0" fontId="0" fillId="0" borderId="9" xfId="0" applyBorder="1" applyAlignment="1">
      <alignment wrapText="1"/>
    </xf>
    <xf numFmtId="172" fontId="13" fillId="0" borderId="9" xfId="0" applyNumberFormat="1" applyFont="1" applyBorder="1" applyAlignment="1">
      <alignment horizontal="center" vertical="center" wrapText="1"/>
    </xf>
    <xf numFmtId="172" fontId="0" fillId="0" borderId="11" xfId="0" applyNumberFormat="1" applyBorder="1" applyAlignment="1">
      <alignment horizontal="center" vertical="center" wrapText="1"/>
    </xf>
    <xf numFmtId="173" fontId="0" fillId="11" borderId="11" xfId="0" applyNumberFormat="1" applyFill="1" applyBorder="1" applyAlignment="1">
      <alignment horizontal="center" vertical="center"/>
    </xf>
    <xf numFmtId="173" fontId="0" fillId="0" borderId="2" xfId="0" applyNumberFormat="1" applyBorder="1" applyAlignment="1">
      <alignment horizontal="center" vertical="center"/>
    </xf>
    <xf numFmtId="173" fontId="0" fillId="0" borderId="12" xfId="0" applyNumberFormat="1" applyBorder="1" applyAlignment="1">
      <alignment horizontal="center" vertical="center"/>
    </xf>
    <xf numFmtId="173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13" fillId="0" borderId="15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173" fontId="0" fillId="11" borderId="1" xfId="0" applyNumberFormat="1" applyFill="1" applyBorder="1" applyAlignment="1">
      <alignment horizontal="center" vertical="center"/>
    </xf>
    <xf numFmtId="173" fontId="0" fillId="0" borderId="14" xfId="0" applyNumberFormat="1" applyBorder="1" applyAlignment="1">
      <alignment horizontal="center" vertical="center"/>
    </xf>
    <xf numFmtId="173" fontId="0" fillId="0" borderId="13" xfId="0" applyNumberFormat="1" applyBorder="1" applyAlignment="1">
      <alignment horizontal="center" vertical="center"/>
    </xf>
    <xf numFmtId="173" fontId="0" fillId="0" borderId="1" xfId="0" applyNumberFormat="1" applyBorder="1" applyAlignment="1">
      <alignment horizontal="center" vertical="center"/>
    </xf>
    <xf numFmtId="0" fontId="13" fillId="0" borderId="0" xfId="0" applyFont="1"/>
    <xf numFmtId="0" fontId="2" fillId="0" borderId="14" xfId="0" applyFont="1" applyBorder="1" applyAlignment="1">
      <alignment wrapText="1"/>
    </xf>
    <xf numFmtId="0" fontId="0" fillId="0" borderId="8" xfId="0" applyBorder="1" applyAlignment="1">
      <alignment wrapText="1"/>
    </xf>
    <xf numFmtId="3" fontId="13" fillId="0" borderId="16" xfId="0" applyNumberFormat="1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13" fillId="0" borderId="5" xfId="0" applyFont="1" applyBorder="1" applyAlignment="1">
      <alignment horizontal="center"/>
    </xf>
    <xf numFmtId="168" fontId="13" fillId="0" borderId="11" xfId="0" applyNumberFormat="1" applyFont="1" applyBorder="1" applyAlignment="1">
      <alignment horizontal="center" vertical="center"/>
    </xf>
    <xf numFmtId="168" fontId="0" fillId="0" borderId="11" xfId="0" applyNumberFormat="1" applyBorder="1" applyAlignment="1">
      <alignment horizontal="center" vertical="center"/>
    </xf>
    <xf numFmtId="168" fontId="0" fillId="11" borderId="11" xfId="0" applyNumberFormat="1" applyFill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168" fontId="0" fillId="0" borderId="12" xfId="0" applyNumberForma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68" fontId="0" fillId="0" borderId="13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0" fillId="11" borderId="1" xfId="0" applyNumberFormat="1" applyFill="1" applyBorder="1" applyAlignment="1">
      <alignment horizontal="center" vertical="center"/>
    </xf>
    <xf numFmtId="168" fontId="0" fillId="0" borderId="14" xfId="0" applyNumberFormat="1" applyBorder="1" applyAlignment="1">
      <alignment horizontal="center" vertical="center"/>
    </xf>
    <xf numFmtId="168" fontId="13" fillId="0" borderId="13" xfId="0" applyNumberFormat="1" applyFont="1" applyBorder="1" applyAlignment="1">
      <alignment horizontal="center" vertical="center"/>
    </xf>
    <xf numFmtId="168" fontId="0" fillId="0" borderId="13" xfId="0" applyNumberFormat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16" xfId="0" applyBorder="1" applyAlignment="1">
      <alignment wrapText="1"/>
    </xf>
    <xf numFmtId="0" fontId="13" fillId="0" borderId="4" xfId="0" applyFont="1" applyBorder="1"/>
    <xf numFmtId="9" fontId="0" fillId="0" borderId="5" xfId="2" applyFont="1" applyBorder="1" applyAlignment="1">
      <alignment horizontal="center" vertical="center"/>
    </xf>
    <xf numFmtId="9" fontId="0" fillId="0" borderId="6" xfId="2" applyFont="1" applyBorder="1" applyAlignment="1">
      <alignment horizontal="center" vertical="center"/>
    </xf>
    <xf numFmtId="9" fontId="0" fillId="0" borderId="4" xfId="2" applyFont="1" applyBorder="1" applyAlignment="1">
      <alignment horizontal="center" vertical="center"/>
    </xf>
    <xf numFmtId="168" fontId="13" fillId="0" borderId="5" xfId="0" applyNumberFormat="1" applyFont="1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168" fontId="0" fillId="11" borderId="5" xfId="0" applyNumberFormat="1" applyFill="1" applyBorder="1" applyAlignment="1">
      <alignment horizontal="center" vertical="center"/>
    </xf>
    <xf numFmtId="168" fontId="0" fillId="11" borderId="4" xfId="0" applyNumberFormat="1" applyFill="1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68" fontId="0" fillId="11" borderId="6" xfId="0" applyNumberFormat="1" applyFill="1" applyBorder="1" applyAlignment="1">
      <alignment horizontal="center" vertical="center"/>
    </xf>
    <xf numFmtId="0" fontId="0" fillId="0" borderId="10" xfId="0" applyBorder="1" applyAlignment="1">
      <alignment wrapText="1"/>
    </xf>
    <xf numFmtId="168" fontId="0" fillId="11" borderId="14" xfId="0" applyNumberFormat="1" applyFill="1" applyBorder="1" applyAlignment="1">
      <alignment horizontal="center" vertical="center"/>
    </xf>
    <xf numFmtId="168" fontId="0" fillId="11" borderId="13" xfId="0" applyNumberFormat="1" applyFill="1" applyBorder="1" applyAlignment="1">
      <alignment horizontal="center" vertical="center"/>
    </xf>
    <xf numFmtId="168" fontId="0" fillId="7" borderId="5" xfId="0" applyNumberFormat="1" applyFill="1" applyBorder="1" applyAlignment="1">
      <alignment horizontal="center" vertical="center"/>
    </xf>
    <xf numFmtId="168" fontId="0" fillId="7" borderId="4" xfId="0" applyNumberFormat="1" applyFill="1" applyBorder="1" applyAlignment="1">
      <alignment horizontal="center" vertical="center"/>
    </xf>
    <xf numFmtId="168" fontId="2" fillId="7" borderId="4" xfId="0" applyNumberFormat="1" applyFont="1" applyFill="1" applyBorder="1" applyAlignment="1">
      <alignment horizontal="center" vertical="center"/>
    </xf>
    <xf numFmtId="168" fontId="2" fillId="7" borderId="6" xfId="0" applyNumberFormat="1" applyFont="1" applyFill="1" applyBorder="1" applyAlignment="1">
      <alignment horizontal="center" vertical="center"/>
    </xf>
    <xf numFmtId="168" fontId="2" fillId="7" borderId="5" xfId="0" applyNumberFormat="1" applyFont="1" applyFill="1" applyBorder="1" applyAlignment="1">
      <alignment horizontal="center" vertical="center"/>
    </xf>
    <xf numFmtId="168" fontId="0" fillId="7" borderId="6" xfId="0" applyNumberFormat="1" applyFill="1" applyBorder="1" applyAlignment="1">
      <alignment horizontal="center" vertical="center"/>
    </xf>
    <xf numFmtId="168" fontId="0" fillId="0" borderId="0" xfId="1" applyNumberFormat="1" applyFont="1"/>
    <xf numFmtId="168" fontId="0" fillId="0" borderId="0" xfId="0" applyNumberFormat="1"/>
    <xf numFmtId="165" fontId="0" fillId="2" borderId="0" xfId="0" applyNumberFormat="1" applyFill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6" fillId="0" borderId="0" xfId="0" applyNumberFormat="1" applyFont="1"/>
    <xf numFmtId="164" fontId="2" fillId="3" borderId="1" xfId="0" applyNumberFormat="1" applyFont="1" applyFill="1" applyBorder="1"/>
    <xf numFmtId="165" fontId="6" fillId="2" borderId="0" xfId="0" applyNumberFormat="1" applyFont="1" applyFill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/>
    <xf numFmtId="0" fontId="4" fillId="0" borderId="0" xfId="0" applyFont="1"/>
    <xf numFmtId="164" fontId="4" fillId="0" borderId="0" xfId="0" applyNumberFormat="1" applyFont="1"/>
    <xf numFmtId="164" fontId="4" fillId="0" borderId="1" xfId="1" applyNumberFormat="1" applyFont="1" applyFill="1" applyBorder="1"/>
    <xf numFmtId="164" fontId="4" fillId="0" borderId="1" xfId="1" applyNumberFormat="1" applyFont="1" applyBorder="1"/>
    <xf numFmtId="0" fontId="4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Komma" xfId="1" builtinId="3"/>
    <cellStyle name="Normal" xfId="0" builtinId="0"/>
    <cellStyle name="Prosent" xfId="2" builtinId="5"/>
  </cellStyles>
  <dxfs count="2">
    <dxf>
      <font>
        <color rgb="FF9C0006"/>
      </font>
    </dxf>
    <dxf>
      <font>
        <b/>
        <i val="0"/>
        <color rgb="FF92D050"/>
      </font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576522</xdr:colOff>
      <xdr:row>3</xdr:row>
      <xdr:rowOff>160806</xdr:rowOff>
    </xdr:from>
    <xdr:to>
      <xdr:col>13</xdr:col>
      <xdr:colOff>224367</xdr:colOff>
      <xdr:row>10</xdr:row>
      <xdr:rowOff>101599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EBF3C05-3508-485E-8926-FF29AC49BE33}"/>
            </a:ext>
          </a:extLst>
        </xdr:cNvPr>
        <xdr:cNvSpPr txBox="1"/>
      </xdr:nvSpPr>
      <xdr:spPr>
        <a:xfrm>
          <a:off x="10279322" y="850839"/>
          <a:ext cx="4935278" cy="12150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I dette eksempelet forutsettes en anbudspris på 200 MNOK og at det registreres en EO i 1.kvartal 2026 på til sammen 3 MNOK. EO verdien er antatt fordelt på kostnadskategoriene lønn</a:t>
          </a:r>
          <a: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  <a:t> og vedlikehold</a:t>
          </a:r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.</a:t>
          </a:r>
        </a:p>
      </xdr:txBody>
    </xdr:sp>
    <xdr:clientData/>
  </xdr:twoCellAnchor>
  <xdr:twoCellAnchor>
    <xdr:from>
      <xdr:col>1</xdr:col>
      <xdr:colOff>10887</xdr:colOff>
      <xdr:row>37</xdr:row>
      <xdr:rowOff>152399</xdr:rowOff>
    </xdr:from>
    <xdr:to>
      <xdr:col>13</xdr:col>
      <xdr:colOff>707571</xdr:colOff>
      <xdr:row>42</xdr:row>
      <xdr:rowOff>21771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A59CB5FB-D5EA-4691-9499-3C4437CA03B2}"/>
            </a:ext>
          </a:extLst>
        </xdr:cNvPr>
        <xdr:cNvSpPr txBox="1"/>
      </xdr:nvSpPr>
      <xdr:spPr>
        <a:xfrm>
          <a:off x="299358" y="6302828"/>
          <a:ext cx="11266713" cy="7946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/>
            <a:t>1. Vektmatrisen brukes kun til å fordele</a:t>
          </a:r>
          <a:r>
            <a:rPr lang="nb-NO" sz="1100" baseline="0"/>
            <a:t> årlig vederlag per rute i basis-kr fra priskjema blant kostnadskategorier. </a:t>
          </a:r>
        </a:p>
        <a:p>
          <a:r>
            <a:rPr lang="nb-NO" sz="1100" baseline="0"/>
            <a:t>2. Saldoer/verdier på kostnadskonto/kostnadskategori blir så indeksregulert til aktuell reguleringsperiode.</a:t>
          </a:r>
        </a:p>
        <a:p>
          <a:endParaRPr lang="nb-NO" sz="1100" baseline="0"/>
        </a:p>
        <a:p>
          <a:r>
            <a:rPr lang="nb-NO" sz="1100" baseline="0"/>
            <a:t>OBS! Vektmatrisen anvendes dermed ikke på den til enhver tid gjeldende årsgodtgjørelsen fra forrige reguleringsperiode slik som det gjøres i mange eldre kontrakter.  </a:t>
          </a:r>
          <a:endParaRPr lang="nb-N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453754</xdr:colOff>
      <xdr:row>0</xdr:row>
      <xdr:rowOff>50740</xdr:rowOff>
    </xdr:from>
    <xdr:to>
      <xdr:col>27</xdr:col>
      <xdr:colOff>431799</xdr:colOff>
      <xdr:row>9</xdr:row>
      <xdr:rowOff>283211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C6ED267-3727-4C67-B3E0-9A20EA8999BB}"/>
            </a:ext>
          </a:extLst>
        </xdr:cNvPr>
        <xdr:cNvSpPr txBox="1"/>
      </xdr:nvSpPr>
      <xdr:spPr>
        <a:xfrm>
          <a:off x="19817021" y="50740"/>
          <a:ext cx="8741045" cy="20528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n-US" sz="1100">
              <a:solidFill>
                <a:schemeClr val="dk1"/>
              </a:solidFill>
              <a:latin typeface="+mn-lt"/>
              <a:ea typeface="+mn-lt"/>
              <a:cs typeface="+mn-lt"/>
            </a:rPr>
            <a:t>I dette eksempelet forutsettes en anbudspris på totalt 130,4 MNOK og årlige takstendringer</a:t>
          </a:r>
          <a: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  <a:t> gjeldende fra bestemte datoer.</a:t>
          </a:r>
          <a:b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</a:br>
          <a:b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</a:br>
          <a: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  <a:t>Ut ifra takstendringer for publikum utledes effektiv justeringsfaktor for passasjerinntekter hvor en tar høyde for estimerte etterspørselseffekter knyttet til takst dersom takstendringer går utover en angitt terksle på +-5%.</a:t>
          </a:r>
          <a:b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</a:br>
          <a:b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</a:br>
          <a: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  <a:t>Den effektive justeringsfaktoren etter eventuell justering for priselastisitet danner grunnlag for generering av en selvprodusert kvartalsvis indeks knyttet til takstnivå. Utviklingen av denne indeksen brukes til prisregulering av passasjerinntekter.</a:t>
          </a:r>
        </a:p>
        <a:p>
          <a:pPr marL="0" indent="0"/>
          <a:endParaRPr lang="en-US" sz="1100" baseline="0">
            <a:solidFill>
              <a:schemeClr val="dk1"/>
            </a:solidFill>
            <a:latin typeface="+mn-lt"/>
            <a:ea typeface="+mn-lt"/>
            <a:cs typeface="+mn-lt"/>
          </a:endParaRPr>
        </a:p>
        <a:p>
          <a:pPr marL="0" indent="0"/>
          <a:r>
            <a:rPr lang="en-US" sz="1100" baseline="0">
              <a:solidFill>
                <a:schemeClr val="dk1"/>
              </a:solidFill>
              <a:latin typeface="+mn-lt"/>
              <a:ea typeface="+mn-lt"/>
              <a:cs typeface="+mn-lt"/>
            </a:rPr>
            <a:t>Den selvproduserte indeksen tar høyde for gyldig fra datoer av takstendringer til publikum. Dersom en takstendring gjelder fra 1.februar 2024 vil takstnivået i 1.kvartal 2024 være endret med 2/3 deler av takstendringen sammenlignet med 4.kvartal året før, mens 2.kvartal 2024 vil være endret med 3/3 deler av takstendringen sammenlingnet med 4.kvartal.  </a:t>
          </a:r>
          <a:endParaRPr lang="en-US" sz="1100">
            <a:solidFill>
              <a:schemeClr val="dk1"/>
            </a:solidFill>
            <a:latin typeface="+mn-lt"/>
            <a:ea typeface="+mn-lt"/>
            <a:cs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63C07-E032-4257-BF75-E9EB3F4E8326}">
  <dimension ref="A2:T407"/>
  <sheetViews>
    <sheetView topLeftCell="A165" zoomScale="70" zoomScaleNormal="70" workbookViewId="0">
      <selection activeCell="B107" sqref="B107"/>
    </sheetView>
  </sheetViews>
  <sheetFormatPr baseColWidth="10" defaultColWidth="11.44140625" defaultRowHeight="14.4" outlineLevelRow="1" x14ac:dyDescent="0.3"/>
  <cols>
    <col min="1" max="1" width="4" customWidth="1"/>
    <col min="2" max="2" width="30.88671875" customWidth="1"/>
    <col min="3" max="3" width="34" customWidth="1"/>
    <col min="4" max="4" width="16.88671875" customWidth="1"/>
    <col min="5" max="5" width="7.109375" customWidth="1"/>
    <col min="6" max="6" width="13" customWidth="1"/>
    <col min="7" max="8" width="14.109375" customWidth="1"/>
    <col min="9" max="9" width="16.44140625" customWidth="1"/>
    <col min="10" max="19" width="14.109375" customWidth="1"/>
  </cols>
  <sheetData>
    <row r="2" spans="2:20" ht="25.8" x14ac:dyDescent="0.5">
      <c r="B2" s="20" t="s">
        <v>0</v>
      </c>
      <c r="J2" t="s">
        <v>1</v>
      </c>
    </row>
    <row r="3" spans="2:20" x14ac:dyDescent="0.3">
      <c r="B3" s="27" t="s">
        <v>2</v>
      </c>
    </row>
    <row r="4" spans="2:20" x14ac:dyDescent="0.3">
      <c r="B4" s="26" t="s">
        <v>3</v>
      </c>
      <c r="C4" s="56" t="s">
        <v>4</v>
      </c>
      <c r="D4" s="56" t="s">
        <v>5</v>
      </c>
      <c r="E4" s="56" t="s">
        <v>6</v>
      </c>
      <c r="F4" s="46"/>
      <c r="G4" s="56" t="s">
        <v>7</v>
      </c>
      <c r="H4" s="56" t="s">
        <v>8</v>
      </c>
    </row>
    <row r="5" spans="2:20" x14ac:dyDescent="0.3">
      <c r="B5" s="299">
        <v>65000000</v>
      </c>
      <c r="C5" s="300">
        <v>198652</v>
      </c>
      <c r="D5" s="300">
        <v>3681</v>
      </c>
      <c r="E5" s="301">
        <v>1</v>
      </c>
      <c r="F5" s="302"/>
      <c r="G5" s="301" t="s">
        <v>9</v>
      </c>
      <c r="H5" s="300">
        <v>2000000</v>
      </c>
    </row>
    <row r="6" spans="2:20" x14ac:dyDescent="0.3">
      <c r="B6" s="299">
        <v>45000000</v>
      </c>
      <c r="C6" s="300">
        <v>138096</v>
      </c>
      <c r="D6" s="300">
        <v>2629</v>
      </c>
      <c r="E6" s="301">
        <v>2</v>
      </c>
      <c r="F6" s="301"/>
      <c r="G6" s="301" t="s">
        <v>10</v>
      </c>
      <c r="H6" s="300">
        <v>1000000</v>
      </c>
    </row>
    <row r="7" spans="2:20" x14ac:dyDescent="0.3">
      <c r="B7" s="299">
        <v>55000000</v>
      </c>
      <c r="C7" s="300">
        <v>175446</v>
      </c>
      <c r="D7" s="300">
        <v>3446</v>
      </c>
      <c r="E7" s="301">
        <v>3</v>
      </c>
      <c r="F7" s="301"/>
      <c r="G7" s="301"/>
      <c r="H7" s="301"/>
    </row>
    <row r="8" spans="2:20" x14ac:dyDescent="0.3">
      <c r="B8" s="303">
        <v>35000000</v>
      </c>
      <c r="C8" s="304">
        <v>116416</v>
      </c>
      <c r="D8" s="304">
        <v>2283</v>
      </c>
      <c r="E8" s="305">
        <v>4</v>
      </c>
      <c r="F8" s="301"/>
      <c r="G8" s="305"/>
      <c r="H8" s="305"/>
    </row>
    <row r="9" spans="2:20" x14ac:dyDescent="0.3">
      <c r="B9" s="2">
        <f>SUM(B5:B8)</f>
        <v>200000000</v>
      </c>
      <c r="H9" s="2">
        <f>SUM(H5:H8)</f>
        <v>3000000</v>
      </c>
    </row>
    <row r="10" spans="2:20" x14ac:dyDescent="0.3">
      <c r="B10" s="2"/>
      <c r="H10" s="2"/>
    </row>
    <row r="11" spans="2:20" x14ac:dyDescent="0.3">
      <c r="B11" s="2"/>
      <c r="H11" s="2"/>
    </row>
    <row r="12" spans="2:20" ht="25.8" x14ac:dyDescent="0.5">
      <c r="B12" s="20"/>
      <c r="D12" s="2"/>
    </row>
    <row r="13" spans="2:20" x14ac:dyDescent="0.3">
      <c r="B13" s="71" t="s">
        <v>11</v>
      </c>
      <c r="D13" s="2"/>
    </row>
    <row r="14" spans="2:20" hidden="1" outlineLevel="1" x14ac:dyDescent="0.3">
      <c r="G14" s="306" t="s">
        <v>12</v>
      </c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8"/>
    </row>
    <row r="15" spans="2:20" ht="28.8" hidden="1" outlineLevel="1" x14ac:dyDescent="0.3">
      <c r="C15" s="7" t="s">
        <v>13</v>
      </c>
      <c r="D15" s="8" t="s">
        <v>14</v>
      </c>
      <c r="E15" s="5"/>
      <c r="F15" s="21" t="s">
        <v>15</v>
      </c>
      <c r="G15" s="8" t="s">
        <v>16</v>
      </c>
      <c r="H15" s="8" t="s">
        <v>17</v>
      </c>
      <c r="I15" s="8" t="s">
        <v>18</v>
      </c>
      <c r="J15" s="8" t="s">
        <v>19</v>
      </c>
      <c r="K15" s="8" t="s">
        <v>20</v>
      </c>
      <c r="L15" s="8" t="s">
        <v>21</v>
      </c>
      <c r="M15" s="8" t="s">
        <v>22</v>
      </c>
      <c r="N15" s="8" t="s">
        <v>23</v>
      </c>
      <c r="O15" s="8" t="s">
        <v>24</v>
      </c>
      <c r="P15" s="8" t="s">
        <v>25</v>
      </c>
      <c r="Q15" s="8" t="s">
        <v>26</v>
      </c>
      <c r="R15" s="8" t="s">
        <v>27</v>
      </c>
      <c r="S15" s="8" t="s">
        <v>28</v>
      </c>
      <c r="T15" t="s">
        <v>29</v>
      </c>
    </row>
    <row r="16" spans="2:20" hidden="1" outlineLevel="1" x14ac:dyDescent="0.3">
      <c r="C16" s="60" t="s">
        <v>9</v>
      </c>
      <c r="D16" s="73">
        <v>100</v>
      </c>
      <c r="E16" s="74"/>
      <c r="F16" s="75"/>
      <c r="G16" s="76">
        <v>108</v>
      </c>
      <c r="H16" s="76">
        <f>G16*(1+1%)</f>
        <v>109.08</v>
      </c>
      <c r="I16" s="76">
        <f t="shared" ref="I16:S16" si="0">H16*(1+1%)</f>
        <v>110.1708</v>
      </c>
      <c r="J16" s="76">
        <f t="shared" si="0"/>
        <v>111.272508</v>
      </c>
      <c r="K16" s="76">
        <f t="shared" si="0"/>
        <v>112.38523308000001</v>
      </c>
      <c r="L16" s="76">
        <f t="shared" si="0"/>
        <v>113.50908541080001</v>
      </c>
      <c r="M16" s="76">
        <f t="shared" si="0"/>
        <v>114.64417626490801</v>
      </c>
      <c r="N16" s="76">
        <f t="shared" si="0"/>
        <v>115.79061802755709</v>
      </c>
      <c r="O16" s="76">
        <f t="shared" si="0"/>
        <v>116.94852420783266</v>
      </c>
      <c r="P16" s="76">
        <f t="shared" si="0"/>
        <v>118.11800944991099</v>
      </c>
      <c r="Q16" s="76">
        <f t="shared" si="0"/>
        <v>119.2991895444101</v>
      </c>
      <c r="R16" s="76">
        <f t="shared" si="0"/>
        <v>120.49218143985419</v>
      </c>
      <c r="S16" s="76">
        <f t="shared" si="0"/>
        <v>121.69710325425274</v>
      </c>
    </row>
    <row r="17" spans="3:20" hidden="1" outlineLevel="1" x14ac:dyDescent="0.3">
      <c r="C17" s="4" t="s">
        <v>30</v>
      </c>
      <c r="D17" s="77">
        <v>100</v>
      </c>
      <c r="E17" s="78"/>
      <c r="F17" s="79"/>
      <c r="G17" s="80">
        <v>150</v>
      </c>
      <c r="H17" s="80">
        <f>G17*(1-2%)</f>
        <v>147</v>
      </c>
      <c r="I17" s="80">
        <f t="shared" ref="I17:S17" si="1">H17*(1-2%)</f>
        <v>144.06</v>
      </c>
      <c r="J17" s="80">
        <f t="shared" si="1"/>
        <v>141.1788</v>
      </c>
      <c r="K17" s="80">
        <f t="shared" si="1"/>
        <v>138.35522399999999</v>
      </c>
      <c r="L17" s="80">
        <f t="shared" si="1"/>
        <v>135.58811951999999</v>
      </c>
      <c r="M17" s="80">
        <f t="shared" si="1"/>
        <v>132.8763571296</v>
      </c>
      <c r="N17" s="80">
        <f t="shared" si="1"/>
        <v>130.21882998700798</v>
      </c>
      <c r="O17" s="80">
        <f t="shared" si="1"/>
        <v>127.61445338726782</v>
      </c>
      <c r="P17" s="80">
        <f t="shared" si="1"/>
        <v>125.06216431952245</v>
      </c>
      <c r="Q17" s="80">
        <f t="shared" si="1"/>
        <v>122.560921033132</v>
      </c>
      <c r="R17" s="80">
        <f t="shared" si="1"/>
        <v>120.10970261246936</v>
      </c>
      <c r="S17" s="80">
        <f t="shared" si="1"/>
        <v>117.70750856021998</v>
      </c>
    </row>
    <row r="18" spans="3:20" hidden="1" outlineLevel="1" x14ac:dyDescent="0.3">
      <c r="C18" s="4" t="s">
        <v>31</v>
      </c>
      <c r="D18" s="77">
        <v>100</v>
      </c>
      <c r="E18" s="78"/>
      <c r="F18" s="79"/>
      <c r="G18" s="80">
        <v>50</v>
      </c>
      <c r="H18" s="80">
        <f>G18*(1+2%)</f>
        <v>51</v>
      </c>
      <c r="I18" s="80">
        <f t="shared" ref="I18:S18" si="2">H18*(1+2%)</f>
        <v>52.02</v>
      </c>
      <c r="J18" s="80">
        <f t="shared" si="2"/>
        <v>53.060400000000001</v>
      </c>
      <c r="K18" s="80">
        <f t="shared" si="2"/>
        <v>54.121608000000002</v>
      </c>
      <c r="L18" s="80">
        <f t="shared" si="2"/>
        <v>55.204040160000005</v>
      </c>
      <c r="M18" s="80">
        <f t="shared" si="2"/>
        <v>56.308120963200004</v>
      </c>
      <c r="N18" s="80">
        <f t="shared" si="2"/>
        <v>57.434283382464002</v>
      </c>
      <c r="O18" s="80">
        <f t="shared" si="2"/>
        <v>58.582969050113284</v>
      </c>
      <c r="P18" s="80">
        <f t="shared" si="2"/>
        <v>59.754628431115549</v>
      </c>
      <c r="Q18" s="80">
        <f t="shared" si="2"/>
        <v>60.949720999737863</v>
      </c>
      <c r="R18" s="80">
        <f t="shared" si="2"/>
        <v>62.168715419732621</v>
      </c>
      <c r="S18" s="80">
        <f t="shared" si="2"/>
        <v>63.412089728127278</v>
      </c>
    </row>
    <row r="19" spans="3:20" hidden="1" outlineLevel="1" x14ac:dyDescent="0.3">
      <c r="C19" s="4" t="s">
        <v>32</v>
      </c>
      <c r="D19" s="77">
        <v>100</v>
      </c>
      <c r="E19" s="78"/>
      <c r="F19" s="79"/>
      <c r="G19" s="80">
        <v>110</v>
      </c>
      <c r="H19" s="80">
        <f>G19*(1+1%)</f>
        <v>111.1</v>
      </c>
      <c r="I19" s="80">
        <f t="shared" ref="I19:S19" si="3">H19*(1+1%)</f>
        <v>112.211</v>
      </c>
      <c r="J19" s="80">
        <f t="shared" si="3"/>
        <v>113.33311</v>
      </c>
      <c r="K19" s="80">
        <f t="shared" si="3"/>
        <v>114.46644110000001</v>
      </c>
      <c r="L19" s="80">
        <f t="shared" si="3"/>
        <v>115.61110551100002</v>
      </c>
      <c r="M19" s="80">
        <f t="shared" si="3"/>
        <v>116.76721656611002</v>
      </c>
      <c r="N19" s="80">
        <f t="shared" si="3"/>
        <v>117.93488873177112</v>
      </c>
      <c r="O19" s="80">
        <f t="shared" si="3"/>
        <v>119.11423761908884</v>
      </c>
      <c r="P19" s="80">
        <f t="shared" si="3"/>
        <v>120.30537999527974</v>
      </c>
      <c r="Q19" s="80">
        <f t="shared" si="3"/>
        <v>121.50843379523253</v>
      </c>
      <c r="R19" s="80">
        <f t="shared" si="3"/>
        <v>122.72351813318485</v>
      </c>
      <c r="S19" s="80">
        <f t="shared" si="3"/>
        <v>123.9507533145167</v>
      </c>
    </row>
    <row r="20" spans="3:20" hidden="1" outlineLevel="1" x14ac:dyDescent="0.3">
      <c r="C20" s="4" t="s">
        <v>33</v>
      </c>
      <c r="D20" s="77">
        <v>100</v>
      </c>
      <c r="E20" s="78"/>
      <c r="F20" s="79"/>
      <c r="G20" s="80">
        <v>110</v>
      </c>
      <c r="H20" s="80">
        <f>G20*(1+1%)</f>
        <v>111.1</v>
      </c>
      <c r="I20" s="80">
        <f t="shared" ref="I20:S20" si="4">H20*(1+1%)</f>
        <v>112.211</v>
      </c>
      <c r="J20" s="80">
        <f t="shared" si="4"/>
        <v>113.33311</v>
      </c>
      <c r="K20" s="80">
        <f t="shared" si="4"/>
        <v>114.46644110000001</v>
      </c>
      <c r="L20" s="80">
        <f t="shared" si="4"/>
        <v>115.61110551100002</v>
      </c>
      <c r="M20" s="80">
        <f t="shared" si="4"/>
        <v>116.76721656611002</v>
      </c>
      <c r="N20" s="80">
        <f t="shared" si="4"/>
        <v>117.93488873177112</v>
      </c>
      <c r="O20" s="80">
        <f t="shared" si="4"/>
        <v>119.11423761908884</v>
      </c>
      <c r="P20" s="80">
        <f t="shared" si="4"/>
        <v>120.30537999527974</v>
      </c>
      <c r="Q20" s="80">
        <f t="shared" si="4"/>
        <v>121.50843379523253</v>
      </c>
      <c r="R20" s="80">
        <f t="shared" si="4"/>
        <v>122.72351813318485</v>
      </c>
      <c r="S20" s="80">
        <f t="shared" si="4"/>
        <v>123.9507533145167</v>
      </c>
    </row>
    <row r="21" spans="3:20" hidden="1" outlineLevel="1" x14ac:dyDescent="0.3">
      <c r="C21" s="4" t="s">
        <v>34</v>
      </c>
      <c r="D21" s="77">
        <v>100</v>
      </c>
      <c r="E21" s="78"/>
      <c r="F21" s="79"/>
      <c r="G21" s="80">
        <f t="shared" ref="G21:G25" si="5">D21*(1+1%)</f>
        <v>101</v>
      </c>
      <c r="H21" s="80">
        <f>G21*(1-2%)</f>
        <v>98.98</v>
      </c>
      <c r="I21" s="80">
        <f t="shared" ref="I21:S21" si="6">H21*(1-2%)</f>
        <v>97.000399999999999</v>
      </c>
      <c r="J21" s="80">
        <f t="shared" si="6"/>
        <v>95.060391999999993</v>
      </c>
      <c r="K21" s="80">
        <f t="shared" si="6"/>
        <v>93.159184159999995</v>
      </c>
      <c r="L21" s="80">
        <f t="shared" si="6"/>
        <v>91.296000476799989</v>
      </c>
      <c r="M21" s="80">
        <f t="shared" si="6"/>
        <v>89.470080467263983</v>
      </c>
      <c r="N21" s="80">
        <f t="shared" si="6"/>
        <v>87.680678857918707</v>
      </c>
      <c r="O21" s="80">
        <f t="shared" si="6"/>
        <v>85.927065280760331</v>
      </c>
      <c r="P21" s="80">
        <f t="shared" si="6"/>
        <v>84.208523975145127</v>
      </c>
      <c r="Q21" s="80">
        <f t="shared" si="6"/>
        <v>82.524353495642217</v>
      </c>
      <c r="R21" s="80">
        <f t="shared" si="6"/>
        <v>80.873866425729375</v>
      </c>
      <c r="S21" s="80">
        <f t="shared" si="6"/>
        <v>79.256389097214779</v>
      </c>
    </row>
    <row r="22" spans="3:20" hidden="1" outlineLevel="1" x14ac:dyDescent="0.3">
      <c r="C22" s="4" t="s">
        <v>35</v>
      </c>
      <c r="D22" s="77">
        <v>100</v>
      </c>
      <c r="E22" s="78"/>
      <c r="F22" s="79"/>
      <c r="G22" s="80">
        <f t="shared" si="5"/>
        <v>101</v>
      </c>
      <c r="H22" s="80">
        <f>G22*(1+1%)</f>
        <v>102.01</v>
      </c>
      <c r="I22" s="80">
        <f t="shared" ref="I22:S23" si="7">H22*(1+1%)</f>
        <v>103.0301</v>
      </c>
      <c r="J22" s="80">
        <f t="shared" si="7"/>
        <v>104.060401</v>
      </c>
      <c r="K22" s="80">
        <f t="shared" si="7"/>
        <v>105.10100500999999</v>
      </c>
      <c r="L22" s="80">
        <f t="shared" si="7"/>
        <v>106.1520150601</v>
      </c>
      <c r="M22" s="80">
        <f t="shared" si="7"/>
        <v>107.213535210701</v>
      </c>
      <c r="N22" s="80">
        <f t="shared" si="7"/>
        <v>108.28567056280801</v>
      </c>
      <c r="O22" s="80">
        <f t="shared" si="7"/>
        <v>109.36852726843608</v>
      </c>
      <c r="P22" s="80">
        <f t="shared" si="7"/>
        <v>110.46221254112045</v>
      </c>
      <c r="Q22" s="80">
        <f t="shared" si="7"/>
        <v>111.56683466653166</v>
      </c>
      <c r="R22" s="80">
        <f t="shared" si="7"/>
        <v>112.68250301319698</v>
      </c>
      <c r="S22" s="80">
        <f t="shared" si="7"/>
        <v>113.80932804332895</v>
      </c>
    </row>
    <row r="23" spans="3:20" hidden="1" outlineLevel="1" x14ac:dyDescent="0.3">
      <c r="C23" s="4" t="s">
        <v>36</v>
      </c>
      <c r="D23" s="77">
        <v>100</v>
      </c>
      <c r="E23" s="78"/>
      <c r="F23" s="79"/>
      <c r="G23" s="80">
        <f t="shared" si="5"/>
        <v>101</v>
      </c>
      <c r="H23" s="80">
        <f>G23*(1+1%)</f>
        <v>102.01</v>
      </c>
      <c r="I23" s="80">
        <f t="shared" si="7"/>
        <v>103.0301</v>
      </c>
      <c r="J23" s="80">
        <f t="shared" si="7"/>
        <v>104.060401</v>
      </c>
      <c r="K23" s="80">
        <f t="shared" si="7"/>
        <v>105.10100500999999</v>
      </c>
      <c r="L23" s="80">
        <f t="shared" si="7"/>
        <v>106.1520150601</v>
      </c>
      <c r="M23" s="80">
        <f t="shared" si="7"/>
        <v>107.213535210701</v>
      </c>
      <c r="N23" s="80">
        <f t="shared" si="7"/>
        <v>108.28567056280801</v>
      </c>
      <c r="O23" s="80">
        <f t="shared" si="7"/>
        <v>109.36852726843608</v>
      </c>
      <c r="P23" s="80">
        <f t="shared" si="7"/>
        <v>110.46221254112045</v>
      </c>
      <c r="Q23" s="80">
        <f t="shared" si="7"/>
        <v>111.56683466653166</v>
      </c>
      <c r="R23" s="80">
        <f t="shared" si="7"/>
        <v>112.68250301319698</v>
      </c>
      <c r="S23" s="80">
        <f t="shared" si="7"/>
        <v>113.80932804332895</v>
      </c>
    </row>
    <row r="24" spans="3:20" hidden="1" outlineLevel="1" x14ac:dyDescent="0.3">
      <c r="C24" s="4" t="s">
        <v>37</v>
      </c>
      <c r="D24" s="77">
        <v>100</v>
      </c>
      <c r="E24" s="78"/>
      <c r="F24" s="79"/>
      <c r="G24" s="80">
        <v>180</v>
      </c>
      <c r="H24" s="80">
        <f>G24*(1-2.5%)</f>
        <v>175.5</v>
      </c>
      <c r="I24" s="80">
        <f t="shared" ref="I24:S24" si="8">H24*(1-2.5%)</f>
        <v>171.11249999999998</v>
      </c>
      <c r="J24" s="80">
        <f t="shared" si="8"/>
        <v>166.83468749999997</v>
      </c>
      <c r="K24" s="80">
        <f t="shared" si="8"/>
        <v>162.66382031249998</v>
      </c>
      <c r="L24" s="80">
        <f t="shared" si="8"/>
        <v>158.59722480468747</v>
      </c>
      <c r="M24" s="80">
        <f t="shared" si="8"/>
        <v>154.63229418457027</v>
      </c>
      <c r="N24" s="80">
        <f t="shared" si="8"/>
        <v>150.76648682995602</v>
      </c>
      <c r="O24" s="80">
        <f t="shared" si="8"/>
        <v>146.99732465920712</v>
      </c>
      <c r="P24" s="80">
        <f t="shared" si="8"/>
        <v>143.32239154272693</v>
      </c>
      <c r="Q24" s="80">
        <f t="shared" si="8"/>
        <v>139.73933175415877</v>
      </c>
      <c r="R24" s="80">
        <f t="shared" si="8"/>
        <v>136.24584846030479</v>
      </c>
      <c r="S24" s="80">
        <f t="shared" si="8"/>
        <v>132.83970224879715</v>
      </c>
    </row>
    <row r="25" spans="3:20" hidden="1" outlineLevel="1" x14ac:dyDescent="0.3">
      <c r="C25" s="5" t="s">
        <v>38</v>
      </c>
      <c r="D25" s="81">
        <v>100</v>
      </c>
      <c r="E25" s="82"/>
      <c r="F25" s="83"/>
      <c r="G25" s="84">
        <f t="shared" si="5"/>
        <v>101</v>
      </c>
      <c r="H25" s="84">
        <f>G25*(1+1%)</f>
        <v>102.01</v>
      </c>
      <c r="I25" s="84">
        <f t="shared" ref="I25:S25" si="9">H25*(1+1%)</f>
        <v>103.0301</v>
      </c>
      <c r="J25" s="84">
        <f t="shared" si="9"/>
        <v>104.060401</v>
      </c>
      <c r="K25" s="84">
        <f t="shared" si="9"/>
        <v>105.10100500999999</v>
      </c>
      <c r="L25" s="84">
        <f t="shared" si="9"/>
        <v>106.1520150601</v>
      </c>
      <c r="M25" s="84">
        <f t="shared" si="9"/>
        <v>107.213535210701</v>
      </c>
      <c r="N25" s="84">
        <f t="shared" si="9"/>
        <v>108.28567056280801</v>
      </c>
      <c r="O25" s="84">
        <f t="shared" si="9"/>
        <v>109.36852726843608</v>
      </c>
      <c r="P25" s="84">
        <f t="shared" si="9"/>
        <v>110.46221254112045</v>
      </c>
      <c r="Q25" s="84">
        <f t="shared" si="9"/>
        <v>111.56683466653166</v>
      </c>
      <c r="R25" s="84">
        <f t="shared" si="9"/>
        <v>112.68250301319698</v>
      </c>
      <c r="S25" s="84">
        <f t="shared" si="9"/>
        <v>113.80932804332895</v>
      </c>
    </row>
    <row r="26" spans="3:20" hidden="1" outlineLevel="1" x14ac:dyDescent="0.3"/>
    <row r="27" spans="3:20" ht="28.8" hidden="1" outlineLevel="1" x14ac:dyDescent="0.3">
      <c r="C27" s="7" t="s">
        <v>13</v>
      </c>
      <c r="D27" s="8" t="str">
        <f>$D$15</f>
        <v>2021k3</v>
      </c>
      <c r="E27" s="5"/>
      <c r="F27" s="9" t="s">
        <v>39</v>
      </c>
      <c r="G27" s="8" t="str">
        <f>G15</f>
        <v>2025k2</v>
      </c>
      <c r="H27" s="8" t="str">
        <f t="shared" ref="H27:S27" si="10">H15</f>
        <v>2025k3</v>
      </c>
      <c r="I27" s="8" t="str">
        <f t="shared" si="10"/>
        <v>2025k4</v>
      </c>
      <c r="J27" s="8" t="str">
        <f t="shared" si="10"/>
        <v>2026k1</v>
      </c>
      <c r="K27" s="8" t="str">
        <f t="shared" si="10"/>
        <v>2026k2</v>
      </c>
      <c r="L27" s="8" t="str">
        <f t="shared" si="10"/>
        <v>2026k3</v>
      </c>
      <c r="M27" s="8" t="str">
        <f t="shared" si="10"/>
        <v>2026k4</v>
      </c>
      <c r="N27" s="8" t="str">
        <f t="shared" si="10"/>
        <v>2027k1</v>
      </c>
      <c r="O27" s="8" t="str">
        <f t="shared" si="10"/>
        <v>2027k2</v>
      </c>
      <c r="P27" s="8" t="str">
        <f t="shared" si="10"/>
        <v>2027k3</v>
      </c>
      <c r="Q27" s="8" t="str">
        <f t="shared" si="10"/>
        <v>2027k4</v>
      </c>
      <c r="R27" s="8" t="str">
        <f t="shared" si="10"/>
        <v>2028k1</v>
      </c>
      <c r="S27" s="8" t="str">
        <f t="shared" si="10"/>
        <v>2028k2</v>
      </c>
      <c r="T27" t="s">
        <v>29</v>
      </c>
    </row>
    <row r="28" spans="3:20" hidden="1" outlineLevel="1" x14ac:dyDescent="0.3">
      <c r="C28" s="60" t="s">
        <v>9</v>
      </c>
      <c r="D28" s="63"/>
      <c r="E28" s="60"/>
      <c r="F28" s="64"/>
      <c r="G28" s="68">
        <f>G16/D16-1</f>
        <v>8.0000000000000071E-2</v>
      </c>
      <c r="H28" s="68">
        <f t="shared" ref="H28:S28" si="11">H16/G16-1</f>
        <v>1.0000000000000009E-2</v>
      </c>
      <c r="I28" s="68">
        <f t="shared" si="11"/>
        <v>1.0000000000000009E-2</v>
      </c>
      <c r="J28" s="68">
        <f t="shared" si="11"/>
        <v>1.0000000000000009E-2</v>
      </c>
      <c r="K28" s="68">
        <f t="shared" si="11"/>
        <v>1.0000000000000009E-2</v>
      </c>
      <c r="L28" s="68">
        <f t="shared" si="11"/>
        <v>1.0000000000000009E-2</v>
      </c>
      <c r="M28" s="68">
        <f t="shared" si="11"/>
        <v>1.0000000000000009E-2</v>
      </c>
      <c r="N28" s="68">
        <f t="shared" si="11"/>
        <v>1.0000000000000009E-2</v>
      </c>
      <c r="O28" s="68">
        <f t="shared" si="11"/>
        <v>1.0000000000000009E-2</v>
      </c>
      <c r="P28" s="68">
        <f t="shared" si="11"/>
        <v>1.0000000000000009E-2</v>
      </c>
      <c r="Q28" s="68">
        <f t="shared" si="11"/>
        <v>1.0000000000000009E-2</v>
      </c>
      <c r="R28" s="68">
        <f t="shared" si="11"/>
        <v>1.0000000000000009E-2</v>
      </c>
      <c r="S28" s="68">
        <f t="shared" si="11"/>
        <v>1.0000000000000009E-2</v>
      </c>
    </row>
    <row r="29" spans="3:20" hidden="1" outlineLevel="1" x14ac:dyDescent="0.3">
      <c r="C29" s="4" t="s">
        <v>30</v>
      </c>
      <c r="D29" s="65"/>
      <c r="E29" s="4"/>
      <c r="F29" s="66"/>
      <c r="G29" s="69">
        <f>G17/D17-1</f>
        <v>0.5</v>
      </c>
      <c r="H29" s="69">
        <f t="shared" ref="H29:S29" si="12">H17/G17-1</f>
        <v>-2.0000000000000018E-2</v>
      </c>
      <c r="I29" s="69">
        <f t="shared" si="12"/>
        <v>-2.0000000000000018E-2</v>
      </c>
      <c r="J29" s="69">
        <f t="shared" si="12"/>
        <v>-2.0000000000000018E-2</v>
      </c>
      <c r="K29" s="69">
        <f t="shared" si="12"/>
        <v>-2.0000000000000018E-2</v>
      </c>
      <c r="L29" s="69">
        <f t="shared" si="12"/>
        <v>-2.0000000000000018E-2</v>
      </c>
      <c r="M29" s="69">
        <f t="shared" si="12"/>
        <v>-2.0000000000000018E-2</v>
      </c>
      <c r="N29" s="69">
        <f t="shared" si="12"/>
        <v>-2.0000000000000129E-2</v>
      </c>
      <c r="O29" s="69">
        <f t="shared" si="12"/>
        <v>-2.0000000000000018E-2</v>
      </c>
      <c r="P29" s="69">
        <f t="shared" si="12"/>
        <v>-2.0000000000000018E-2</v>
      </c>
      <c r="Q29" s="69">
        <f t="shared" si="12"/>
        <v>-2.0000000000000018E-2</v>
      </c>
      <c r="R29" s="69">
        <f t="shared" si="12"/>
        <v>-2.0000000000000018E-2</v>
      </c>
      <c r="S29" s="69">
        <f t="shared" si="12"/>
        <v>-2.0000000000000018E-2</v>
      </c>
    </row>
    <row r="30" spans="3:20" hidden="1" outlineLevel="1" x14ac:dyDescent="0.3">
      <c r="C30" s="4" t="s">
        <v>31</v>
      </c>
      <c r="D30" s="65"/>
      <c r="E30" s="4"/>
      <c r="F30" s="66"/>
      <c r="G30" s="69">
        <f t="shared" ref="G30:G31" si="13">G18/D18-1</f>
        <v>-0.5</v>
      </c>
      <c r="H30" s="69">
        <f t="shared" ref="H30:S30" si="14">H18/G18-1</f>
        <v>2.0000000000000018E-2</v>
      </c>
      <c r="I30" s="69">
        <f t="shared" si="14"/>
        <v>2.0000000000000018E-2</v>
      </c>
      <c r="J30" s="69">
        <f t="shared" si="14"/>
        <v>2.0000000000000018E-2</v>
      </c>
      <c r="K30" s="69">
        <f t="shared" si="14"/>
        <v>2.0000000000000018E-2</v>
      </c>
      <c r="L30" s="69">
        <f t="shared" si="14"/>
        <v>2.0000000000000018E-2</v>
      </c>
      <c r="M30" s="69">
        <f t="shared" si="14"/>
        <v>2.0000000000000018E-2</v>
      </c>
      <c r="N30" s="69">
        <f t="shared" si="14"/>
        <v>2.0000000000000018E-2</v>
      </c>
      <c r="O30" s="69">
        <f t="shared" si="14"/>
        <v>2.0000000000000018E-2</v>
      </c>
      <c r="P30" s="69">
        <f t="shared" si="14"/>
        <v>2.0000000000000018E-2</v>
      </c>
      <c r="Q30" s="69">
        <f t="shared" si="14"/>
        <v>2.0000000000000018E-2</v>
      </c>
      <c r="R30" s="69">
        <f t="shared" si="14"/>
        <v>2.0000000000000018E-2</v>
      </c>
      <c r="S30" s="69">
        <f t="shared" si="14"/>
        <v>2.0000000000000018E-2</v>
      </c>
    </row>
    <row r="31" spans="3:20" hidden="1" outlineLevel="1" x14ac:dyDescent="0.3">
      <c r="C31" s="4" t="s">
        <v>32</v>
      </c>
      <c r="D31" s="65"/>
      <c r="E31" s="4"/>
      <c r="F31" s="66"/>
      <c r="G31" s="69">
        <f t="shared" si="13"/>
        <v>0.10000000000000009</v>
      </c>
      <c r="H31" s="69">
        <f t="shared" ref="H31:S31" si="15">H19/G19-1</f>
        <v>1.0000000000000009E-2</v>
      </c>
      <c r="I31" s="69">
        <f t="shared" si="15"/>
        <v>1.0000000000000009E-2</v>
      </c>
      <c r="J31" s="69">
        <f t="shared" si="15"/>
        <v>1.0000000000000009E-2</v>
      </c>
      <c r="K31" s="69">
        <f t="shared" si="15"/>
        <v>1.0000000000000009E-2</v>
      </c>
      <c r="L31" s="69">
        <f t="shared" si="15"/>
        <v>1.0000000000000009E-2</v>
      </c>
      <c r="M31" s="69">
        <f t="shared" si="15"/>
        <v>1.0000000000000009E-2</v>
      </c>
      <c r="N31" s="69">
        <f t="shared" si="15"/>
        <v>1.0000000000000009E-2</v>
      </c>
      <c r="O31" s="69">
        <f t="shared" si="15"/>
        <v>1.0000000000000009E-2</v>
      </c>
      <c r="P31" s="69">
        <f t="shared" si="15"/>
        <v>1.0000000000000009E-2</v>
      </c>
      <c r="Q31" s="69">
        <f t="shared" si="15"/>
        <v>1.0000000000000009E-2</v>
      </c>
      <c r="R31" s="69">
        <f t="shared" si="15"/>
        <v>1.0000000000000009E-2</v>
      </c>
      <c r="S31" s="69">
        <f t="shared" si="15"/>
        <v>1.0000000000000009E-2</v>
      </c>
    </row>
    <row r="32" spans="3:20" hidden="1" outlineLevel="1" x14ac:dyDescent="0.3">
      <c r="C32" s="4" t="s">
        <v>33</v>
      </c>
      <c r="D32" s="65"/>
      <c r="E32" s="4"/>
      <c r="F32" s="66"/>
      <c r="G32" s="69">
        <f t="shared" ref="G32:G34" si="16">G20/D20-1</f>
        <v>0.10000000000000009</v>
      </c>
      <c r="H32" s="69">
        <f t="shared" ref="H32:H34" si="17">H20/G20-1</f>
        <v>1.0000000000000009E-2</v>
      </c>
      <c r="I32" s="69">
        <f t="shared" ref="I32:S34" si="18">I20/H20-1</f>
        <v>1.0000000000000009E-2</v>
      </c>
      <c r="J32" s="69">
        <f t="shared" si="18"/>
        <v>1.0000000000000009E-2</v>
      </c>
      <c r="K32" s="69">
        <f t="shared" si="18"/>
        <v>1.0000000000000009E-2</v>
      </c>
      <c r="L32" s="69">
        <f t="shared" si="18"/>
        <v>1.0000000000000009E-2</v>
      </c>
      <c r="M32" s="69">
        <f t="shared" si="18"/>
        <v>1.0000000000000009E-2</v>
      </c>
      <c r="N32" s="69">
        <f t="shared" si="18"/>
        <v>1.0000000000000009E-2</v>
      </c>
      <c r="O32" s="69">
        <f t="shared" si="18"/>
        <v>1.0000000000000009E-2</v>
      </c>
      <c r="P32" s="69">
        <f t="shared" si="18"/>
        <v>1.0000000000000009E-2</v>
      </c>
      <c r="Q32" s="69">
        <f t="shared" si="18"/>
        <v>1.0000000000000009E-2</v>
      </c>
      <c r="R32" s="69">
        <f t="shared" si="18"/>
        <v>1.0000000000000009E-2</v>
      </c>
      <c r="S32" s="69">
        <f t="shared" si="18"/>
        <v>1.0000000000000009E-2</v>
      </c>
    </row>
    <row r="33" spans="1:20" hidden="1" outlineLevel="1" x14ac:dyDescent="0.3">
      <c r="C33" s="4" t="s">
        <v>34</v>
      </c>
      <c r="D33" s="65"/>
      <c r="E33" s="4"/>
      <c r="F33" s="66"/>
      <c r="G33" s="69">
        <f t="shared" si="16"/>
        <v>1.0000000000000009E-2</v>
      </c>
      <c r="H33" s="69">
        <f t="shared" si="17"/>
        <v>-1.9999999999999907E-2</v>
      </c>
      <c r="I33" s="69">
        <f t="shared" si="18"/>
        <v>-2.0000000000000018E-2</v>
      </c>
      <c r="J33" s="69">
        <f t="shared" si="18"/>
        <v>-2.0000000000000018E-2</v>
      </c>
      <c r="K33" s="69">
        <f t="shared" si="18"/>
        <v>-2.0000000000000018E-2</v>
      </c>
      <c r="L33" s="69">
        <f t="shared" si="18"/>
        <v>-2.0000000000000018E-2</v>
      </c>
      <c r="M33" s="69">
        <f t="shared" si="18"/>
        <v>-2.0000000000000018E-2</v>
      </c>
      <c r="N33" s="69">
        <f t="shared" si="18"/>
        <v>-1.9999999999999907E-2</v>
      </c>
      <c r="O33" s="69">
        <f t="shared" si="18"/>
        <v>-2.0000000000000018E-2</v>
      </c>
      <c r="P33" s="69">
        <f t="shared" si="18"/>
        <v>-2.0000000000000018E-2</v>
      </c>
      <c r="Q33" s="69">
        <f t="shared" si="18"/>
        <v>-2.0000000000000129E-2</v>
      </c>
      <c r="R33" s="69">
        <f t="shared" si="18"/>
        <v>-2.0000000000000018E-2</v>
      </c>
      <c r="S33" s="69">
        <f t="shared" si="18"/>
        <v>-2.0000000000000129E-2</v>
      </c>
    </row>
    <row r="34" spans="1:20" hidden="1" outlineLevel="1" x14ac:dyDescent="0.3">
      <c r="C34" s="4" t="s">
        <v>35</v>
      </c>
      <c r="D34" s="65"/>
      <c r="E34" s="4"/>
      <c r="F34" s="66"/>
      <c r="G34" s="69">
        <f t="shared" si="16"/>
        <v>1.0000000000000009E-2</v>
      </c>
      <c r="H34" s="69">
        <f t="shared" si="17"/>
        <v>1.0000000000000009E-2</v>
      </c>
      <c r="I34" s="69">
        <f t="shared" si="18"/>
        <v>1.0000000000000009E-2</v>
      </c>
      <c r="J34" s="69">
        <f t="shared" si="18"/>
        <v>1.0000000000000009E-2</v>
      </c>
      <c r="K34" s="69">
        <f t="shared" si="18"/>
        <v>1.0000000000000009E-2</v>
      </c>
      <c r="L34" s="69">
        <f t="shared" si="18"/>
        <v>1.0000000000000009E-2</v>
      </c>
      <c r="M34" s="69">
        <f t="shared" si="18"/>
        <v>1.0000000000000009E-2</v>
      </c>
      <c r="N34" s="69">
        <f t="shared" si="18"/>
        <v>1.0000000000000009E-2</v>
      </c>
      <c r="O34" s="69">
        <f t="shared" si="18"/>
        <v>1.0000000000000009E-2</v>
      </c>
      <c r="P34" s="69">
        <f t="shared" si="18"/>
        <v>1.0000000000000009E-2</v>
      </c>
      <c r="Q34" s="69">
        <f t="shared" si="18"/>
        <v>1.0000000000000009E-2</v>
      </c>
      <c r="R34" s="69">
        <f t="shared" si="18"/>
        <v>1.0000000000000009E-2</v>
      </c>
      <c r="S34" s="69">
        <f t="shared" si="18"/>
        <v>1.0000000000000009E-2</v>
      </c>
    </row>
    <row r="35" spans="1:20" hidden="1" outlineLevel="1" x14ac:dyDescent="0.3">
      <c r="C35" s="4" t="s">
        <v>36</v>
      </c>
      <c r="D35" s="65"/>
      <c r="E35" s="4"/>
      <c r="F35" s="66"/>
      <c r="G35" s="69">
        <f>G23/D23-1</f>
        <v>1.0000000000000009E-2</v>
      </c>
      <c r="H35" s="69">
        <f>H23/G23-1</f>
        <v>1.0000000000000009E-2</v>
      </c>
      <c r="I35" s="69">
        <f t="shared" ref="I35:S35" si="19">I23/H23-1</f>
        <v>1.0000000000000009E-2</v>
      </c>
      <c r="J35" s="69">
        <f t="shared" si="19"/>
        <v>1.0000000000000009E-2</v>
      </c>
      <c r="K35" s="69">
        <f t="shared" si="19"/>
        <v>1.0000000000000009E-2</v>
      </c>
      <c r="L35" s="69">
        <f t="shared" si="19"/>
        <v>1.0000000000000009E-2</v>
      </c>
      <c r="M35" s="69">
        <f t="shared" si="19"/>
        <v>1.0000000000000009E-2</v>
      </c>
      <c r="N35" s="69">
        <f t="shared" si="19"/>
        <v>1.0000000000000009E-2</v>
      </c>
      <c r="O35" s="69">
        <f t="shared" si="19"/>
        <v>1.0000000000000009E-2</v>
      </c>
      <c r="P35" s="69">
        <f t="shared" si="19"/>
        <v>1.0000000000000009E-2</v>
      </c>
      <c r="Q35" s="69">
        <f t="shared" si="19"/>
        <v>1.0000000000000009E-2</v>
      </c>
      <c r="R35" s="69">
        <f t="shared" si="19"/>
        <v>1.0000000000000009E-2</v>
      </c>
      <c r="S35" s="69">
        <f t="shared" si="19"/>
        <v>1.0000000000000009E-2</v>
      </c>
    </row>
    <row r="36" spans="1:20" hidden="1" outlineLevel="1" x14ac:dyDescent="0.3">
      <c r="C36" s="4" t="s">
        <v>37</v>
      </c>
      <c r="D36" s="65"/>
      <c r="E36" s="4"/>
      <c r="F36" s="66"/>
      <c r="G36" s="69">
        <f>G24/D24-1</f>
        <v>0.8</v>
      </c>
      <c r="H36" s="69">
        <f>H24/G24-1</f>
        <v>-2.5000000000000022E-2</v>
      </c>
      <c r="I36" s="69">
        <f t="shared" ref="I36:S36" si="20">I24/H24-1</f>
        <v>-2.5000000000000133E-2</v>
      </c>
      <c r="J36" s="69">
        <f t="shared" si="20"/>
        <v>-2.5000000000000022E-2</v>
      </c>
      <c r="K36" s="69">
        <f t="shared" si="20"/>
        <v>-2.4999999999999911E-2</v>
      </c>
      <c r="L36" s="69">
        <f t="shared" si="20"/>
        <v>-2.5000000000000022E-2</v>
      </c>
      <c r="M36" s="69">
        <f t="shared" si="20"/>
        <v>-2.5000000000000133E-2</v>
      </c>
      <c r="N36" s="69">
        <f t="shared" si="20"/>
        <v>-2.4999999999999911E-2</v>
      </c>
      <c r="O36" s="69">
        <f t="shared" si="20"/>
        <v>-2.5000000000000022E-2</v>
      </c>
      <c r="P36" s="69">
        <f t="shared" si="20"/>
        <v>-2.5000000000000133E-2</v>
      </c>
      <c r="Q36" s="69">
        <f t="shared" si="20"/>
        <v>-2.4999999999999911E-2</v>
      </c>
      <c r="R36" s="69">
        <f t="shared" si="20"/>
        <v>-2.5000000000000133E-2</v>
      </c>
      <c r="S36" s="69">
        <f t="shared" si="20"/>
        <v>-2.5000000000000133E-2</v>
      </c>
    </row>
    <row r="37" spans="1:20" hidden="1" outlineLevel="1" x14ac:dyDescent="0.3">
      <c r="C37" s="5" t="s">
        <v>38</v>
      </c>
      <c r="D37" s="67"/>
      <c r="E37" s="5"/>
      <c r="F37" s="6"/>
      <c r="G37" s="70">
        <f>G25/D25-1</f>
        <v>1.0000000000000009E-2</v>
      </c>
      <c r="H37" s="70">
        <f>H25/G25-1</f>
        <v>1.0000000000000009E-2</v>
      </c>
      <c r="I37" s="70">
        <f t="shared" ref="I37:S37" si="21">I25/H25-1</f>
        <v>1.0000000000000009E-2</v>
      </c>
      <c r="J37" s="70">
        <f t="shared" si="21"/>
        <v>1.0000000000000009E-2</v>
      </c>
      <c r="K37" s="70">
        <f t="shared" si="21"/>
        <v>1.0000000000000009E-2</v>
      </c>
      <c r="L37" s="70">
        <f t="shared" si="21"/>
        <v>1.0000000000000009E-2</v>
      </c>
      <c r="M37" s="70">
        <f t="shared" si="21"/>
        <v>1.0000000000000009E-2</v>
      </c>
      <c r="N37" s="70">
        <f t="shared" si="21"/>
        <v>1.0000000000000009E-2</v>
      </c>
      <c r="O37" s="70">
        <f t="shared" si="21"/>
        <v>1.0000000000000009E-2</v>
      </c>
      <c r="P37" s="70">
        <f t="shared" si="21"/>
        <v>1.0000000000000009E-2</v>
      </c>
      <c r="Q37" s="70">
        <f t="shared" si="21"/>
        <v>1.0000000000000009E-2</v>
      </c>
      <c r="R37" s="70">
        <f t="shared" si="21"/>
        <v>1.0000000000000009E-2</v>
      </c>
      <c r="S37" s="70">
        <f t="shared" si="21"/>
        <v>1.0000000000000009E-2</v>
      </c>
    </row>
    <row r="38" spans="1:20" collapsed="1" x14ac:dyDescent="0.3"/>
    <row r="44" spans="1:20" x14ac:dyDescent="0.3">
      <c r="B44" s="71" t="s">
        <v>40</v>
      </c>
      <c r="D44" s="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</row>
    <row r="45" spans="1:20" outlineLevel="1" x14ac:dyDescent="0.3">
      <c r="B45" s="6" t="s">
        <v>41</v>
      </c>
      <c r="C45" s="6" t="s">
        <v>42</v>
      </c>
      <c r="D45" s="8" t="str">
        <f>$D$15</f>
        <v>2021k3</v>
      </c>
      <c r="E45" s="5"/>
      <c r="F45" s="51" t="s">
        <v>43</v>
      </c>
      <c r="G45" s="13" t="str">
        <f>I15</f>
        <v>2025k4</v>
      </c>
      <c r="H45" s="13" t="str">
        <f t="shared" ref="H45:Q45" si="22">J15</f>
        <v>2026k1</v>
      </c>
      <c r="I45" s="13" t="str">
        <f t="shared" si="22"/>
        <v>2026k2</v>
      </c>
      <c r="J45" s="13" t="str">
        <f t="shared" si="22"/>
        <v>2026k3</v>
      </c>
      <c r="K45" s="13" t="str">
        <f t="shared" si="22"/>
        <v>2026k4</v>
      </c>
      <c r="L45" s="13" t="str">
        <f t="shared" si="22"/>
        <v>2027k1</v>
      </c>
      <c r="M45" s="13" t="str">
        <f t="shared" si="22"/>
        <v>2027k2</v>
      </c>
      <c r="N45" s="13" t="str">
        <f t="shared" si="22"/>
        <v>2027k3</v>
      </c>
      <c r="O45" s="13" t="str">
        <f t="shared" si="22"/>
        <v>2027k4</v>
      </c>
      <c r="P45" s="13" t="str">
        <f t="shared" si="22"/>
        <v>2028k1</v>
      </c>
      <c r="Q45" s="13" t="str">
        <f t="shared" si="22"/>
        <v>2028k2</v>
      </c>
      <c r="R45" s="13" t="s">
        <v>44</v>
      </c>
      <c r="S45" s="13" t="s">
        <v>44</v>
      </c>
      <c r="T45" t="s">
        <v>29</v>
      </c>
    </row>
    <row r="46" spans="1:20" outlineLevel="1" x14ac:dyDescent="0.3">
      <c r="A46" s="2"/>
      <c r="B46" s="294">
        <v>0.19400000000000001</v>
      </c>
      <c r="C46" s="4" t="s">
        <v>9</v>
      </c>
      <c r="D46" s="11">
        <f t="shared" ref="D46:D55" si="23">B46*B$5</f>
        <v>12610000</v>
      </c>
      <c r="E46" s="4"/>
      <c r="F46" s="4"/>
      <c r="G46" s="11">
        <f>$D46*(1+G28)</f>
        <v>13618800</v>
      </c>
      <c r="H46" s="11">
        <f>G46*(1+H28)</f>
        <v>13754988</v>
      </c>
      <c r="I46" s="11">
        <f t="shared" ref="I46:Q46" si="24">H46*(1+I28)</f>
        <v>13892537.880000001</v>
      </c>
      <c r="J46" s="11">
        <f t="shared" si="24"/>
        <v>14031463.258800002</v>
      </c>
      <c r="K46" s="11">
        <f t="shared" si="24"/>
        <v>14171777.891388003</v>
      </c>
      <c r="L46" s="11">
        <f t="shared" si="24"/>
        <v>14313495.670301883</v>
      </c>
      <c r="M46" s="11">
        <f t="shared" si="24"/>
        <v>14456630.627004901</v>
      </c>
      <c r="N46" s="11">
        <f t="shared" si="24"/>
        <v>14601196.933274951</v>
      </c>
      <c r="O46" s="11">
        <f t="shared" si="24"/>
        <v>14747208.9026077</v>
      </c>
      <c r="P46" s="11">
        <f t="shared" si="24"/>
        <v>14894680.991633777</v>
      </c>
      <c r="Q46" s="11">
        <f t="shared" si="24"/>
        <v>15043627.801550115</v>
      </c>
      <c r="R46" s="12"/>
      <c r="S46" s="12"/>
    </row>
    <row r="47" spans="1:20" outlineLevel="1" x14ac:dyDescent="0.3">
      <c r="A47" s="2"/>
      <c r="B47" s="294">
        <v>9.5000000000000001E-2</v>
      </c>
      <c r="C47" s="4" t="s">
        <v>30</v>
      </c>
      <c r="D47" s="11">
        <f t="shared" si="23"/>
        <v>6175000</v>
      </c>
      <c r="E47" s="4"/>
      <c r="F47" s="4"/>
      <c r="G47" s="11">
        <f>$D47*(1+G29)</f>
        <v>9262500</v>
      </c>
      <c r="H47" s="11">
        <f t="shared" ref="H47:Q47" si="25">G47*(1+H29)</f>
        <v>9077250</v>
      </c>
      <c r="I47" s="11">
        <f t="shared" si="25"/>
        <v>8895705</v>
      </c>
      <c r="J47" s="11">
        <f t="shared" si="25"/>
        <v>8717790.9000000004</v>
      </c>
      <c r="K47" s="11">
        <f t="shared" si="25"/>
        <v>8543435.0820000004</v>
      </c>
      <c r="L47" s="11">
        <f t="shared" si="25"/>
        <v>8372566.3803599998</v>
      </c>
      <c r="M47" s="11">
        <f t="shared" si="25"/>
        <v>8205115.0527527994</v>
      </c>
      <c r="N47" s="11">
        <f t="shared" si="25"/>
        <v>8041012.7516977424</v>
      </c>
      <c r="O47" s="11">
        <f t="shared" si="25"/>
        <v>7880192.4966637874</v>
      </c>
      <c r="P47" s="11">
        <f t="shared" si="25"/>
        <v>7722588.6467305114</v>
      </c>
      <c r="Q47" s="11">
        <f t="shared" si="25"/>
        <v>7568136.8737959014</v>
      </c>
      <c r="R47" s="12"/>
      <c r="S47" s="12"/>
    </row>
    <row r="48" spans="1:20" outlineLevel="1" x14ac:dyDescent="0.3">
      <c r="B48" s="294">
        <v>2.3E-2</v>
      </c>
      <c r="C48" s="4" t="s">
        <v>31</v>
      </c>
      <c r="D48" s="11">
        <f>B48*B$5</f>
        <v>1495000</v>
      </c>
      <c r="E48" s="4"/>
      <c r="F48" s="4"/>
      <c r="G48" s="11">
        <f>$D48*(1+G30)</f>
        <v>747500</v>
      </c>
      <c r="H48" s="11">
        <f>G48*(1+H30)</f>
        <v>762450</v>
      </c>
      <c r="I48" s="11">
        <f t="shared" ref="I48:Q48" si="26">H48*(1+I30)</f>
        <v>777699</v>
      </c>
      <c r="J48" s="11">
        <f t="shared" si="26"/>
        <v>793252.98</v>
      </c>
      <c r="K48" s="11">
        <f t="shared" si="26"/>
        <v>809118.03960000002</v>
      </c>
      <c r="L48" s="11">
        <f t="shared" si="26"/>
        <v>825300.40039199998</v>
      </c>
      <c r="M48" s="11">
        <f t="shared" si="26"/>
        <v>841806.40839984</v>
      </c>
      <c r="N48" s="11">
        <f t="shared" si="26"/>
        <v>858642.53656783677</v>
      </c>
      <c r="O48" s="11">
        <f t="shared" si="26"/>
        <v>875815.38729919354</v>
      </c>
      <c r="P48" s="11">
        <f t="shared" si="26"/>
        <v>893331.69504517748</v>
      </c>
      <c r="Q48" s="11">
        <f t="shared" si="26"/>
        <v>911198.32894608099</v>
      </c>
      <c r="R48" s="12"/>
      <c r="S48" s="12"/>
    </row>
    <row r="49" spans="2:19" outlineLevel="1" x14ac:dyDescent="0.3">
      <c r="B49" s="294">
        <v>6.0999999999999999E-2</v>
      </c>
      <c r="C49" s="4" t="s">
        <v>32</v>
      </c>
      <c r="D49" s="11">
        <f t="shared" si="23"/>
        <v>3965000</v>
      </c>
      <c r="E49" s="4"/>
      <c r="F49" s="4"/>
      <c r="G49" s="11">
        <f t="shared" ref="G49:G55" si="27">$D49*(1+G31)</f>
        <v>4361500</v>
      </c>
      <c r="H49" s="11">
        <f t="shared" ref="H49:Q49" si="28">G49*(1+H31)</f>
        <v>4405115</v>
      </c>
      <c r="I49" s="11">
        <f t="shared" si="28"/>
        <v>4449166.1500000004</v>
      </c>
      <c r="J49" s="11">
        <f t="shared" si="28"/>
        <v>4493657.8115000008</v>
      </c>
      <c r="K49" s="11">
        <f t="shared" si="28"/>
        <v>4538594.3896150012</v>
      </c>
      <c r="L49" s="11">
        <f t="shared" si="28"/>
        <v>4583980.3335111514</v>
      </c>
      <c r="M49" s="11">
        <f t="shared" si="28"/>
        <v>4629820.136846263</v>
      </c>
      <c r="N49" s="11">
        <f t="shared" si="28"/>
        <v>4676118.3382147253</v>
      </c>
      <c r="O49" s="11">
        <f t="shared" si="28"/>
        <v>4722879.5215968722</v>
      </c>
      <c r="P49" s="11">
        <f t="shared" si="28"/>
        <v>4770108.3168128412</v>
      </c>
      <c r="Q49" s="11">
        <f t="shared" si="28"/>
        <v>4817809.3999809697</v>
      </c>
      <c r="R49" s="12"/>
      <c r="S49" s="12"/>
    </row>
    <row r="50" spans="2:19" outlineLevel="1" x14ac:dyDescent="0.3">
      <c r="B50" s="294">
        <v>0</v>
      </c>
      <c r="C50" s="4" t="s">
        <v>33</v>
      </c>
      <c r="D50" s="11">
        <f t="shared" si="23"/>
        <v>0</v>
      </c>
      <c r="E50" s="4"/>
      <c r="F50" s="4"/>
      <c r="G50" s="11">
        <f t="shared" si="27"/>
        <v>0</v>
      </c>
      <c r="H50" s="11">
        <f t="shared" ref="H50:Q50" si="29">G50*(1+H32)</f>
        <v>0</v>
      </c>
      <c r="I50" s="11">
        <f>H50*(1+I32)</f>
        <v>0</v>
      </c>
      <c r="J50" s="11">
        <f t="shared" si="29"/>
        <v>0</v>
      </c>
      <c r="K50" s="11">
        <f t="shared" si="29"/>
        <v>0</v>
      </c>
      <c r="L50" s="11">
        <f t="shared" si="29"/>
        <v>0</v>
      </c>
      <c r="M50" s="11">
        <f t="shared" si="29"/>
        <v>0</v>
      </c>
      <c r="N50" s="11">
        <f t="shared" si="29"/>
        <v>0</v>
      </c>
      <c r="O50" s="11">
        <f t="shared" si="29"/>
        <v>0</v>
      </c>
      <c r="P50" s="11">
        <f t="shared" si="29"/>
        <v>0</v>
      </c>
      <c r="Q50" s="11">
        <f t="shared" si="29"/>
        <v>0</v>
      </c>
      <c r="R50" s="12"/>
      <c r="S50" s="12"/>
    </row>
    <row r="51" spans="2:19" outlineLevel="1" x14ac:dyDescent="0.3">
      <c r="B51" s="294">
        <v>2.3E-2</v>
      </c>
      <c r="C51" s="4" t="s">
        <v>34</v>
      </c>
      <c r="D51" s="11">
        <f t="shared" si="23"/>
        <v>1495000</v>
      </c>
      <c r="E51" s="4"/>
      <c r="F51" s="4"/>
      <c r="G51" s="11">
        <f t="shared" si="27"/>
        <v>1509950</v>
      </c>
      <c r="H51" s="11">
        <f t="shared" ref="H51:Q51" si="30">G51*(1+H33)</f>
        <v>1479751.0000000002</v>
      </c>
      <c r="I51" s="11">
        <f t="shared" si="30"/>
        <v>1450155.9800000002</v>
      </c>
      <c r="J51" s="11">
        <f t="shared" si="30"/>
        <v>1421152.8604000001</v>
      </c>
      <c r="K51" s="11">
        <f t="shared" si="30"/>
        <v>1392729.8031920001</v>
      </c>
      <c r="L51" s="11">
        <f t="shared" si="30"/>
        <v>1364875.2071281602</v>
      </c>
      <c r="M51" s="11">
        <f t="shared" si="30"/>
        <v>1337577.7029855968</v>
      </c>
      <c r="N51" s="11">
        <f t="shared" si="30"/>
        <v>1310826.1489258851</v>
      </c>
      <c r="O51" s="11">
        <f t="shared" si="30"/>
        <v>1284609.6259473674</v>
      </c>
      <c r="P51" s="11">
        <f t="shared" si="30"/>
        <v>1258917.43342842</v>
      </c>
      <c r="Q51" s="11">
        <f t="shared" si="30"/>
        <v>1233739.0847598515</v>
      </c>
      <c r="R51" s="12"/>
      <c r="S51" s="12"/>
    </row>
    <row r="52" spans="2:19" outlineLevel="1" x14ac:dyDescent="0.3">
      <c r="B52" s="294">
        <v>6.7000000000000004E-2</v>
      </c>
      <c r="C52" s="4" t="s">
        <v>35</v>
      </c>
      <c r="D52" s="11">
        <f t="shared" si="23"/>
        <v>4355000</v>
      </c>
      <c r="E52" s="4"/>
      <c r="F52" s="4"/>
      <c r="G52" s="11">
        <f t="shared" si="27"/>
        <v>4398550</v>
      </c>
      <c r="H52" s="11">
        <f t="shared" ref="H52:Q52" si="31">G52*(1+H34)</f>
        <v>4442535.5</v>
      </c>
      <c r="I52" s="11">
        <f t="shared" si="31"/>
        <v>4486960.8550000004</v>
      </c>
      <c r="J52" s="11">
        <f t="shared" si="31"/>
        <v>4531830.4635500005</v>
      </c>
      <c r="K52" s="11">
        <f t="shared" si="31"/>
        <v>4577148.7681855001</v>
      </c>
      <c r="L52" s="11">
        <f t="shared" si="31"/>
        <v>4622920.2558673555</v>
      </c>
      <c r="M52" s="11">
        <f t="shared" si="31"/>
        <v>4669149.4584260294</v>
      </c>
      <c r="N52" s="11">
        <f t="shared" si="31"/>
        <v>4715840.9530102899</v>
      </c>
      <c r="O52" s="11">
        <f t="shared" si="31"/>
        <v>4762999.3625403931</v>
      </c>
      <c r="P52" s="11">
        <f t="shared" si="31"/>
        <v>4810629.3561657974</v>
      </c>
      <c r="Q52" s="11">
        <f t="shared" si="31"/>
        <v>4858735.6497274553</v>
      </c>
      <c r="R52" s="12"/>
      <c r="S52" s="12"/>
    </row>
    <row r="53" spans="2:19" outlineLevel="1" x14ac:dyDescent="0.3">
      <c r="B53" s="294">
        <v>0.184</v>
      </c>
      <c r="C53" s="4" t="s">
        <v>36</v>
      </c>
      <c r="D53" s="11">
        <f t="shared" si="23"/>
        <v>11960000</v>
      </c>
      <c r="E53" s="4"/>
      <c r="F53" s="4"/>
      <c r="G53" s="11">
        <f t="shared" si="27"/>
        <v>12079600</v>
      </c>
      <c r="H53" s="11">
        <f t="shared" ref="H53:Q53" si="32">G53*(1+H35)</f>
        <v>12200396</v>
      </c>
      <c r="I53" s="11">
        <f t="shared" si="32"/>
        <v>12322399.960000001</v>
      </c>
      <c r="J53" s="11">
        <f t="shared" si="32"/>
        <v>12445623.959600002</v>
      </c>
      <c r="K53" s="11">
        <f t="shared" si="32"/>
        <v>12570080.199196002</v>
      </c>
      <c r="L53" s="11">
        <f t="shared" si="32"/>
        <v>12695781.001187962</v>
      </c>
      <c r="M53" s="11">
        <f t="shared" si="32"/>
        <v>12822738.811199842</v>
      </c>
      <c r="N53" s="11">
        <f t="shared" si="32"/>
        <v>12950966.199311841</v>
      </c>
      <c r="O53" s="11">
        <f t="shared" si="32"/>
        <v>13080475.861304959</v>
      </c>
      <c r="P53" s="11">
        <f t="shared" si="32"/>
        <v>13211280.619918009</v>
      </c>
      <c r="Q53" s="11">
        <f t="shared" si="32"/>
        <v>13343393.426117189</v>
      </c>
      <c r="R53" s="12"/>
      <c r="S53" s="12"/>
    </row>
    <row r="54" spans="2:19" outlineLevel="1" x14ac:dyDescent="0.3">
      <c r="B54" s="294">
        <v>8.8999999999999996E-2</v>
      </c>
      <c r="C54" s="4" t="s">
        <v>37</v>
      </c>
      <c r="D54" s="11">
        <f t="shared" si="23"/>
        <v>5785000</v>
      </c>
      <c r="E54" s="4"/>
      <c r="F54" s="4"/>
      <c r="G54" s="11">
        <f t="shared" si="27"/>
        <v>10413000</v>
      </c>
      <c r="H54" s="11">
        <f t="shared" ref="H54:Q54" si="33">G54*(1+H36)</f>
        <v>10152675</v>
      </c>
      <c r="I54" s="11">
        <f t="shared" si="33"/>
        <v>9898858.1249999981</v>
      </c>
      <c r="J54" s="11">
        <f t="shared" si="33"/>
        <v>9651386.6718749981</v>
      </c>
      <c r="K54" s="11">
        <f t="shared" si="33"/>
        <v>9410102.0050781239</v>
      </c>
      <c r="L54" s="11">
        <f t="shared" si="33"/>
        <v>9174849.4549511708</v>
      </c>
      <c r="M54" s="11">
        <f t="shared" si="33"/>
        <v>8945478.2185773905</v>
      </c>
      <c r="N54" s="11">
        <f t="shared" si="33"/>
        <v>8721841.2631129567</v>
      </c>
      <c r="O54" s="11">
        <f t="shared" si="33"/>
        <v>8503795.231535133</v>
      </c>
      <c r="P54" s="11">
        <f t="shared" si="33"/>
        <v>8291200.3507467536</v>
      </c>
      <c r="Q54" s="11">
        <f t="shared" si="33"/>
        <v>8083920.3419780852</v>
      </c>
      <c r="R54" s="12"/>
      <c r="S54" s="12"/>
    </row>
    <row r="55" spans="2:19" outlineLevel="1" x14ac:dyDescent="0.3">
      <c r="B55" s="295">
        <v>0.26400000000000001</v>
      </c>
      <c r="C55" s="5" t="s">
        <v>38</v>
      </c>
      <c r="D55" s="15">
        <f t="shared" si="23"/>
        <v>17160000</v>
      </c>
      <c r="E55" s="5"/>
      <c r="F55" s="5"/>
      <c r="G55" s="15">
        <f t="shared" si="27"/>
        <v>17331600</v>
      </c>
      <c r="H55" s="15">
        <f t="shared" ref="H55:Q55" si="34">G55*(1+H37)</f>
        <v>17504916</v>
      </c>
      <c r="I55" s="15">
        <f t="shared" si="34"/>
        <v>17679965.16</v>
      </c>
      <c r="J55" s="15">
        <f t="shared" si="34"/>
        <v>17856764.8116</v>
      </c>
      <c r="K55" s="15">
        <f t="shared" si="34"/>
        <v>18035332.459716</v>
      </c>
      <c r="L55" s="15">
        <f t="shared" si="34"/>
        <v>18215685.784313161</v>
      </c>
      <c r="M55" s="15">
        <f t="shared" si="34"/>
        <v>18397842.642156292</v>
      </c>
      <c r="N55" s="15">
        <f t="shared" si="34"/>
        <v>18581821.068577856</v>
      </c>
      <c r="O55" s="15">
        <f t="shared" si="34"/>
        <v>18767639.279263634</v>
      </c>
      <c r="P55" s="15">
        <f t="shared" si="34"/>
        <v>18955315.672056269</v>
      </c>
      <c r="Q55" s="15">
        <f t="shared" si="34"/>
        <v>19144868.828776833</v>
      </c>
      <c r="R55" s="16"/>
      <c r="S55" s="16"/>
    </row>
    <row r="56" spans="2:19" outlineLevel="1" x14ac:dyDescent="0.3">
      <c r="B56" s="298">
        <f>SUM(B46:B55)</f>
        <v>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outlineLevel="1" x14ac:dyDescent="0.3">
      <c r="B57" s="4"/>
      <c r="C57" s="18" t="s">
        <v>45</v>
      </c>
      <c r="D57" s="11">
        <f>SUM(D46:D56)</f>
        <v>65000000</v>
      </c>
      <c r="E57" s="4"/>
      <c r="F57" s="4"/>
      <c r="G57" s="19">
        <f t="shared" ref="G57:Q57" si="35">SUM(G46:G56)</f>
        <v>73723000</v>
      </c>
      <c r="H57" s="19">
        <f t="shared" si="35"/>
        <v>73780076.5</v>
      </c>
      <c r="I57" s="19">
        <f t="shared" si="35"/>
        <v>73853448.109999999</v>
      </c>
      <c r="J57" s="19">
        <f t="shared" si="35"/>
        <v>73942923.717325002</v>
      </c>
      <c r="K57" s="19">
        <f t="shared" si="35"/>
        <v>74048318.637970626</v>
      </c>
      <c r="L57" s="19">
        <f t="shared" si="35"/>
        <v>74169454.488012835</v>
      </c>
      <c r="M57" s="19">
        <f t="shared" si="35"/>
        <v>74306159.058348954</v>
      </c>
      <c r="N57" s="19">
        <f t="shared" si="35"/>
        <v>74458266.192694068</v>
      </c>
      <c r="O57" s="19">
        <f t="shared" si="35"/>
        <v>74625615.668759033</v>
      </c>
      <c r="P57" s="19">
        <f t="shared" si="35"/>
        <v>74808053.082537562</v>
      </c>
      <c r="Q57" s="19">
        <f t="shared" si="35"/>
        <v>75005429.735632479</v>
      </c>
      <c r="R57" s="19"/>
      <c r="S57" s="19"/>
    </row>
    <row r="58" spans="2:19" outlineLevel="1" x14ac:dyDescent="0.3">
      <c r="B58" s="4"/>
      <c r="C58" s="89" t="s">
        <v>46</v>
      </c>
      <c r="D58" s="89"/>
      <c r="E58" s="89"/>
      <c r="F58" s="89"/>
      <c r="G58" s="92">
        <f>G57/D57-1</f>
        <v>0.1342000000000001</v>
      </c>
      <c r="H58" s="92">
        <f>H57/G57-1</f>
        <v>7.7420208076173225E-4</v>
      </c>
      <c r="I58" s="92">
        <f t="shared" ref="I58:Q58" si="36">I57/H57-1</f>
        <v>9.9446372897160629E-4</v>
      </c>
      <c r="J58" s="92">
        <f t="shared" si="36"/>
        <v>1.2115291785934623E-3</v>
      </c>
      <c r="K58" s="92">
        <f t="shared" si="36"/>
        <v>1.425355062352418E-3</v>
      </c>
      <c r="L58" s="92">
        <f t="shared" si="36"/>
        <v>1.6359027763270806E-3</v>
      </c>
      <c r="M58" s="92">
        <f t="shared" si="36"/>
        <v>1.8431384089283576E-3</v>
      </c>
      <c r="N58" s="92">
        <f t="shared" si="36"/>
        <v>2.047032658836212E-3</v>
      </c>
      <c r="O58" s="92">
        <f t="shared" si="36"/>
        <v>2.2475607427101529E-3</v>
      </c>
      <c r="P58" s="92">
        <f t="shared" si="36"/>
        <v>2.4447022934901419E-3</v>
      </c>
      <c r="Q58" s="92">
        <f t="shared" si="36"/>
        <v>2.6384412501305743E-3</v>
      </c>
      <c r="R58" s="92"/>
      <c r="S58" s="92"/>
    </row>
    <row r="59" spans="2:19" outlineLevel="1" x14ac:dyDescent="0.3">
      <c r="B59" s="4"/>
      <c r="C59" s="89" t="s">
        <v>47</v>
      </c>
      <c r="D59" s="89"/>
      <c r="E59" s="89"/>
      <c r="F59" s="89"/>
      <c r="G59" s="92">
        <f>G57/$D57-1</f>
        <v>0.1342000000000001</v>
      </c>
      <c r="H59" s="92">
        <f t="shared" ref="H59:Q59" si="37">H57/$D57-1</f>
        <v>0.13507810000000009</v>
      </c>
      <c r="I59" s="92">
        <f t="shared" si="37"/>
        <v>0.13620689400000008</v>
      </c>
      <c r="J59" s="92">
        <f t="shared" si="37"/>
        <v>0.13758344180499993</v>
      </c>
      <c r="K59" s="92">
        <f t="shared" si="37"/>
        <v>0.13920490212262493</v>
      </c>
      <c r="L59" s="92">
        <f t="shared" si="37"/>
        <v>0.14106853058481295</v>
      </c>
      <c r="M59" s="92">
        <f t="shared" si="37"/>
        <v>0.14317167782075324</v>
      </c>
      <c r="N59" s="92">
        <f t="shared" si="37"/>
        <v>0.14551178757990879</v>
      </c>
      <c r="O59" s="92">
        <f t="shared" si="37"/>
        <v>0.14808639490398523</v>
      </c>
      <c r="P59" s="92">
        <f t="shared" si="37"/>
        <v>0.15089312434673174</v>
      </c>
      <c r="Q59" s="92">
        <f t="shared" si="37"/>
        <v>0.15392968824049968</v>
      </c>
      <c r="R59" s="92"/>
      <c r="S59" s="92"/>
    </row>
    <row r="60" spans="2:19" outlineLevel="1" x14ac:dyDescent="0.3"/>
    <row r="61" spans="2:19" outlineLevel="1" x14ac:dyDescent="0.3">
      <c r="B61" s="6" t="s">
        <v>41</v>
      </c>
      <c r="C61" s="6" t="s">
        <v>42</v>
      </c>
      <c r="D61" s="8" t="str">
        <f>$D$15</f>
        <v>2021k3</v>
      </c>
      <c r="E61" s="5"/>
      <c r="F61" s="51" t="s">
        <v>7</v>
      </c>
      <c r="G61" s="13" t="str">
        <f t="shared" ref="G61:S61" si="38">G45</f>
        <v>2025k4</v>
      </c>
      <c r="H61" s="13" t="str">
        <f t="shared" si="38"/>
        <v>2026k1</v>
      </c>
      <c r="I61" s="13" t="str">
        <f t="shared" si="38"/>
        <v>2026k2</v>
      </c>
      <c r="J61" s="13" t="str">
        <f t="shared" si="38"/>
        <v>2026k3</v>
      </c>
      <c r="K61" s="13" t="str">
        <f t="shared" si="38"/>
        <v>2026k4</v>
      </c>
      <c r="L61" s="13" t="str">
        <f t="shared" si="38"/>
        <v>2027k1</v>
      </c>
      <c r="M61" s="13" t="str">
        <f t="shared" si="38"/>
        <v>2027k2</v>
      </c>
      <c r="N61" s="13" t="str">
        <f t="shared" si="38"/>
        <v>2027k3</v>
      </c>
      <c r="O61" s="13" t="str">
        <f t="shared" si="38"/>
        <v>2027k4</v>
      </c>
      <c r="P61" s="13" t="str">
        <f t="shared" si="38"/>
        <v>2028k1</v>
      </c>
      <c r="Q61" s="13" t="str">
        <f t="shared" si="38"/>
        <v>2028k2</v>
      </c>
      <c r="R61" s="13" t="str">
        <f t="shared" si="38"/>
        <v>...</v>
      </c>
      <c r="S61" s="13" t="str">
        <f t="shared" si="38"/>
        <v>...</v>
      </c>
    </row>
    <row r="62" spans="2:19" outlineLevel="1" x14ac:dyDescent="0.3">
      <c r="B62" s="10"/>
      <c r="C62" s="4" t="s">
        <v>9</v>
      </c>
      <c r="D62" s="11"/>
      <c r="E62" s="4"/>
      <c r="F62" s="4"/>
      <c r="G62" s="11"/>
      <c r="H62" s="86">
        <f>H5</f>
        <v>2000000</v>
      </c>
      <c r="I62" s="12">
        <f t="shared" ref="I62:Q62" si="39">H62*(1+I28)</f>
        <v>2020000</v>
      </c>
      <c r="J62" s="12">
        <f t="shared" si="39"/>
        <v>2040200</v>
      </c>
      <c r="K62" s="12">
        <f t="shared" si="39"/>
        <v>2060602</v>
      </c>
      <c r="L62" s="12">
        <f t="shared" si="39"/>
        <v>2081208.02</v>
      </c>
      <c r="M62" s="12">
        <f t="shared" si="39"/>
        <v>2102020.1002000002</v>
      </c>
      <c r="N62" s="12">
        <f t="shared" si="39"/>
        <v>2123040.3012020001</v>
      </c>
      <c r="O62" s="12">
        <f t="shared" si="39"/>
        <v>2144270.7042140202</v>
      </c>
      <c r="P62" s="12">
        <f t="shared" si="39"/>
        <v>2165713.4112561606</v>
      </c>
      <c r="Q62" s="12">
        <f t="shared" si="39"/>
        <v>2187370.5453687222</v>
      </c>
      <c r="R62" s="12"/>
      <c r="S62" s="12"/>
    </row>
    <row r="63" spans="2:19" outlineLevel="1" x14ac:dyDescent="0.3">
      <c r="B63" s="10"/>
      <c r="C63" s="4" t="s">
        <v>30</v>
      </c>
      <c r="D63" s="11"/>
      <c r="E63" s="4"/>
      <c r="F63" s="4"/>
      <c r="G63" s="11"/>
      <c r="H63" s="12">
        <v>0</v>
      </c>
      <c r="I63" s="12">
        <f t="shared" ref="I63:Q63" si="40">H63*(1+I29)</f>
        <v>0</v>
      </c>
      <c r="J63" s="12">
        <f t="shared" si="40"/>
        <v>0</v>
      </c>
      <c r="K63" s="12">
        <f t="shared" si="40"/>
        <v>0</v>
      </c>
      <c r="L63" s="12">
        <f t="shared" si="40"/>
        <v>0</v>
      </c>
      <c r="M63" s="12">
        <f t="shared" si="40"/>
        <v>0</v>
      </c>
      <c r="N63" s="12">
        <f t="shared" si="40"/>
        <v>0</v>
      </c>
      <c r="O63" s="12">
        <f t="shared" si="40"/>
        <v>0</v>
      </c>
      <c r="P63" s="12">
        <f t="shared" si="40"/>
        <v>0</v>
      </c>
      <c r="Q63" s="12">
        <f t="shared" si="40"/>
        <v>0</v>
      </c>
      <c r="R63" s="12"/>
      <c r="S63" s="12"/>
    </row>
    <row r="64" spans="2:19" outlineLevel="1" x14ac:dyDescent="0.3">
      <c r="B64" s="10"/>
      <c r="C64" s="4" t="s">
        <v>31</v>
      </c>
      <c r="D64" s="11"/>
      <c r="E64" s="4"/>
      <c r="F64" s="4"/>
      <c r="G64" s="11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2:19" outlineLevel="1" x14ac:dyDescent="0.3">
      <c r="B65" s="10"/>
      <c r="C65" s="4" t="s">
        <v>32</v>
      </c>
      <c r="D65" s="11"/>
      <c r="E65" s="4"/>
      <c r="F65" s="4"/>
      <c r="G65" s="1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2:19" outlineLevel="1" x14ac:dyDescent="0.3">
      <c r="B66" s="10"/>
      <c r="C66" s="4" t="s">
        <v>33</v>
      </c>
      <c r="D66" s="11"/>
      <c r="E66" s="4"/>
      <c r="F66" s="4"/>
      <c r="G66" s="11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2:19" outlineLevel="1" x14ac:dyDescent="0.3">
      <c r="B67" s="10"/>
      <c r="C67" s="4" t="s">
        <v>34</v>
      </c>
      <c r="D67" s="11"/>
      <c r="E67" s="4"/>
      <c r="F67" s="4"/>
      <c r="G67" s="11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</row>
    <row r="68" spans="2:19" outlineLevel="1" x14ac:dyDescent="0.3">
      <c r="B68" s="10"/>
      <c r="C68" s="4" t="s">
        <v>35</v>
      </c>
      <c r="D68" s="11"/>
      <c r="E68" s="4"/>
      <c r="F68" s="4"/>
      <c r="G68" s="11"/>
      <c r="H68" s="86">
        <f>H6</f>
        <v>1000000</v>
      </c>
      <c r="I68" s="12">
        <f t="shared" ref="I68:Q68" si="41">H68*(1+I34)</f>
        <v>1010000</v>
      </c>
      <c r="J68" s="12">
        <f t="shared" si="41"/>
        <v>1020100</v>
      </c>
      <c r="K68" s="12">
        <f t="shared" si="41"/>
        <v>1030301</v>
      </c>
      <c r="L68" s="12">
        <f t="shared" si="41"/>
        <v>1040604.01</v>
      </c>
      <c r="M68" s="12">
        <f t="shared" si="41"/>
        <v>1051010.0501000001</v>
      </c>
      <c r="N68" s="12">
        <f t="shared" si="41"/>
        <v>1061520.1506010001</v>
      </c>
      <c r="O68" s="12">
        <f t="shared" si="41"/>
        <v>1072135.3521070101</v>
      </c>
      <c r="P68" s="12">
        <f t="shared" si="41"/>
        <v>1082856.7056280803</v>
      </c>
      <c r="Q68" s="12">
        <f t="shared" si="41"/>
        <v>1093685.2726843611</v>
      </c>
      <c r="R68" s="12"/>
      <c r="S68" s="12"/>
    </row>
    <row r="69" spans="2:19" outlineLevel="1" x14ac:dyDescent="0.3">
      <c r="B69" s="10"/>
      <c r="C69" s="4" t="s">
        <v>36</v>
      </c>
      <c r="D69" s="11"/>
      <c r="E69" s="4"/>
      <c r="F69" s="4"/>
      <c r="G69" s="11"/>
      <c r="H69" s="12">
        <v>0</v>
      </c>
      <c r="I69" s="12">
        <f t="shared" ref="I69:Q69" si="42">H69*(1+I35)</f>
        <v>0</v>
      </c>
      <c r="J69" s="12">
        <f t="shared" si="42"/>
        <v>0</v>
      </c>
      <c r="K69" s="12">
        <f t="shared" si="42"/>
        <v>0</v>
      </c>
      <c r="L69" s="12">
        <f t="shared" si="42"/>
        <v>0</v>
      </c>
      <c r="M69" s="12">
        <f t="shared" si="42"/>
        <v>0</v>
      </c>
      <c r="N69" s="12">
        <f t="shared" si="42"/>
        <v>0</v>
      </c>
      <c r="O69" s="12">
        <f t="shared" si="42"/>
        <v>0</v>
      </c>
      <c r="P69" s="12">
        <f t="shared" si="42"/>
        <v>0</v>
      </c>
      <c r="Q69" s="12">
        <f t="shared" si="42"/>
        <v>0</v>
      </c>
      <c r="R69" s="12"/>
      <c r="S69" s="12"/>
    </row>
    <row r="70" spans="2:19" outlineLevel="1" x14ac:dyDescent="0.3">
      <c r="B70" s="10"/>
      <c r="C70" s="4" t="s">
        <v>37</v>
      </c>
      <c r="D70" s="11"/>
      <c r="E70" s="4"/>
      <c r="F70" s="4"/>
      <c r="G70" s="11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</row>
    <row r="71" spans="2:19" outlineLevel="1" x14ac:dyDescent="0.3">
      <c r="B71" s="14"/>
      <c r="C71" s="5" t="s">
        <v>38</v>
      </c>
      <c r="D71" s="15"/>
      <c r="E71" s="5"/>
      <c r="F71" s="5"/>
      <c r="G71" s="15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</row>
    <row r="72" spans="2:19" outlineLevel="1" x14ac:dyDescent="0.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outlineLevel="1" x14ac:dyDescent="0.3">
      <c r="B73" s="4"/>
      <c r="C73" s="17" t="s">
        <v>48</v>
      </c>
      <c r="D73" s="11">
        <f>SUM(D62:D72)</f>
        <v>0</v>
      </c>
      <c r="E73" s="4"/>
      <c r="F73" s="4"/>
      <c r="G73" s="19">
        <f>SUM(G62:G72)</f>
        <v>0</v>
      </c>
      <c r="H73" s="19">
        <f>SUM(H62:H72)</f>
        <v>3000000</v>
      </c>
      <c r="I73" s="19">
        <f>SUM(I62:I72)</f>
        <v>3030000</v>
      </c>
      <c r="J73" s="19">
        <f t="shared" ref="J73:Q73" si="43">SUM(J62:J72)</f>
        <v>3060300</v>
      </c>
      <c r="K73" s="19">
        <f t="shared" si="43"/>
        <v>3090903</v>
      </c>
      <c r="L73" s="19">
        <f t="shared" si="43"/>
        <v>3121812.0300000003</v>
      </c>
      <c r="M73" s="19">
        <f t="shared" si="43"/>
        <v>3153030.1503000003</v>
      </c>
      <c r="N73" s="19">
        <f t="shared" si="43"/>
        <v>3184560.4518030002</v>
      </c>
      <c r="O73" s="19">
        <f t="shared" si="43"/>
        <v>3216406.0563210305</v>
      </c>
      <c r="P73" s="19">
        <f t="shared" si="43"/>
        <v>3248570.1168842409</v>
      </c>
      <c r="Q73" s="19">
        <f t="shared" si="43"/>
        <v>3281055.8180530835</v>
      </c>
      <c r="R73" s="19"/>
      <c r="S73" s="19"/>
    </row>
    <row r="74" spans="2:19" outlineLevel="1" x14ac:dyDescent="0.3">
      <c r="B74" s="4"/>
      <c r="C74" s="89" t="s">
        <v>46</v>
      </c>
      <c r="D74" s="89"/>
      <c r="E74" s="89"/>
      <c r="F74" s="89"/>
      <c r="G74" s="92"/>
      <c r="H74" s="92"/>
      <c r="I74" s="92">
        <f>I73/H73-1</f>
        <v>1.0000000000000009E-2</v>
      </c>
      <c r="J74" s="92">
        <f t="shared" ref="J74" si="44">J73/I73-1</f>
        <v>1.0000000000000009E-2</v>
      </c>
      <c r="K74" s="92">
        <f t="shared" ref="K74" si="45">K73/J73-1</f>
        <v>1.0000000000000009E-2</v>
      </c>
      <c r="L74" s="92">
        <f t="shared" ref="L74" si="46">L73/K73-1</f>
        <v>1.0000000000000009E-2</v>
      </c>
      <c r="M74" s="92">
        <f t="shared" ref="M74" si="47">M73/L73-1</f>
        <v>1.0000000000000009E-2</v>
      </c>
      <c r="N74" s="92">
        <f t="shared" ref="N74" si="48">N73/M73-1</f>
        <v>1.0000000000000009E-2</v>
      </c>
      <c r="O74" s="92">
        <f t="shared" ref="O74" si="49">O73/N73-1</f>
        <v>1.0000000000000009E-2</v>
      </c>
      <c r="P74" s="92">
        <f t="shared" ref="P74" si="50">P73/O73-1</f>
        <v>1.0000000000000009E-2</v>
      </c>
      <c r="Q74" s="92">
        <f t="shared" ref="Q74" si="51">Q73/P73-1</f>
        <v>1.0000000000000009E-2</v>
      </c>
      <c r="R74" s="92"/>
      <c r="S74" s="92"/>
    </row>
    <row r="75" spans="2:19" outlineLevel="1" x14ac:dyDescent="0.3"/>
    <row r="76" spans="2:19" ht="28.8" outlineLevel="1" x14ac:dyDescent="0.3">
      <c r="B76" s="6" t="s">
        <v>41</v>
      </c>
      <c r="C76" s="6" t="s">
        <v>42</v>
      </c>
      <c r="D76" s="8" t="str">
        <f>$D$15</f>
        <v>2021k3</v>
      </c>
      <c r="E76" s="5"/>
      <c r="F76" s="51" t="s">
        <v>49</v>
      </c>
      <c r="G76" s="13" t="str">
        <f t="shared" ref="G76:S76" si="52">G45</f>
        <v>2025k4</v>
      </c>
      <c r="H76" s="13" t="str">
        <f t="shared" si="52"/>
        <v>2026k1</v>
      </c>
      <c r="I76" s="13" t="str">
        <f t="shared" si="52"/>
        <v>2026k2</v>
      </c>
      <c r="J76" s="13" t="str">
        <f t="shared" si="52"/>
        <v>2026k3</v>
      </c>
      <c r="K76" s="13" t="str">
        <f t="shared" si="52"/>
        <v>2026k4</v>
      </c>
      <c r="L76" s="13" t="str">
        <f t="shared" si="52"/>
        <v>2027k1</v>
      </c>
      <c r="M76" s="13" t="str">
        <f t="shared" si="52"/>
        <v>2027k2</v>
      </c>
      <c r="N76" s="13" t="str">
        <f t="shared" si="52"/>
        <v>2027k3</v>
      </c>
      <c r="O76" s="13" t="str">
        <f t="shared" si="52"/>
        <v>2027k4</v>
      </c>
      <c r="P76" s="13" t="str">
        <f t="shared" si="52"/>
        <v>2028k1</v>
      </c>
      <c r="Q76" s="13" t="str">
        <f t="shared" si="52"/>
        <v>2028k2</v>
      </c>
      <c r="R76" s="13" t="str">
        <f t="shared" si="52"/>
        <v>...</v>
      </c>
      <c r="S76" s="13" t="str">
        <f t="shared" si="52"/>
        <v>...</v>
      </c>
    </row>
    <row r="77" spans="2:19" outlineLevel="1" x14ac:dyDescent="0.3">
      <c r="B77" s="10"/>
      <c r="C77" s="4" t="s">
        <v>9</v>
      </c>
      <c r="D77" s="12">
        <f t="shared" ref="D77:D86" si="53">D46+D62</f>
        <v>12610000</v>
      </c>
      <c r="E77" s="4"/>
      <c r="F77" s="4"/>
      <c r="G77" s="12">
        <f t="shared" ref="G77:Q77" si="54">G46+G62</f>
        <v>13618800</v>
      </c>
      <c r="H77" s="12">
        <f t="shared" si="54"/>
        <v>15754988</v>
      </c>
      <c r="I77" s="12">
        <f t="shared" si="54"/>
        <v>15912537.880000001</v>
      </c>
      <c r="J77" s="12">
        <f t="shared" si="54"/>
        <v>16071663.258800002</v>
      </c>
      <c r="K77" s="12">
        <f t="shared" si="54"/>
        <v>16232379.891388003</v>
      </c>
      <c r="L77" s="12">
        <f t="shared" si="54"/>
        <v>16394703.690301882</v>
      </c>
      <c r="M77" s="12">
        <f t="shared" si="54"/>
        <v>16558650.7272049</v>
      </c>
      <c r="N77" s="12">
        <f t="shared" si="54"/>
        <v>16724237.23447695</v>
      </c>
      <c r="O77" s="12">
        <f t="shared" si="54"/>
        <v>16891479.60682172</v>
      </c>
      <c r="P77" s="12">
        <f t="shared" si="54"/>
        <v>17060394.402889937</v>
      </c>
      <c r="Q77" s="12">
        <f t="shared" si="54"/>
        <v>17230998.346918836</v>
      </c>
      <c r="R77" s="12"/>
      <c r="S77" s="12"/>
    </row>
    <row r="78" spans="2:19" outlineLevel="1" x14ac:dyDescent="0.3">
      <c r="B78" s="10"/>
      <c r="C78" s="4" t="s">
        <v>30</v>
      </c>
      <c r="D78" s="12">
        <f t="shared" si="53"/>
        <v>6175000</v>
      </c>
      <c r="E78" s="4"/>
      <c r="F78" s="4"/>
      <c r="G78" s="12">
        <f t="shared" ref="G78:Q78" si="55">G47+G63</f>
        <v>9262500</v>
      </c>
      <c r="H78" s="12">
        <f t="shared" si="55"/>
        <v>9077250</v>
      </c>
      <c r="I78" s="12">
        <f t="shared" si="55"/>
        <v>8895705</v>
      </c>
      <c r="J78" s="12">
        <f t="shared" si="55"/>
        <v>8717790.9000000004</v>
      </c>
      <c r="K78" s="12">
        <f t="shared" si="55"/>
        <v>8543435.0820000004</v>
      </c>
      <c r="L78" s="12">
        <f t="shared" si="55"/>
        <v>8372566.3803599998</v>
      </c>
      <c r="M78" s="12">
        <f t="shared" si="55"/>
        <v>8205115.0527527994</v>
      </c>
      <c r="N78" s="12">
        <f t="shared" si="55"/>
        <v>8041012.7516977424</v>
      </c>
      <c r="O78" s="12">
        <f t="shared" si="55"/>
        <v>7880192.4966637874</v>
      </c>
      <c r="P78" s="12">
        <f t="shared" si="55"/>
        <v>7722588.6467305114</v>
      </c>
      <c r="Q78" s="12">
        <f t="shared" si="55"/>
        <v>7568136.8737959014</v>
      </c>
      <c r="R78" s="12"/>
      <c r="S78" s="12"/>
    </row>
    <row r="79" spans="2:19" outlineLevel="1" x14ac:dyDescent="0.3">
      <c r="B79" s="10"/>
      <c r="C79" s="4" t="s">
        <v>31</v>
      </c>
      <c r="D79" s="12">
        <f t="shared" si="53"/>
        <v>1495000</v>
      </c>
      <c r="E79" s="4"/>
      <c r="F79" s="4"/>
      <c r="G79" s="12">
        <f t="shared" ref="G79:Q79" si="56">G48+G64</f>
        <v>747500</v>
      </c>
      <c r="H79" s="12">
        <f t="shared" si="56"/>
        <v>762450</v>
      </c>
      <c r="I79" s="12">
        <f t="shared" si="56"/>
        <v>777699</v>
      </c>
      <c r="J79" s="12">
        <f t="shared" si="56"/>
        <v>793252.98</v>
      </c>
      <c r="K79" s="12">
        <f t="shared" si="56"/>
        <v>809118.03960000002</v>
      </c>
      <c r="L79" s="12">
        <f t="shared" si="56"/>
        <v>825300.40039199998</v>
      </c>
      <c r="M79" s="12">
        <f t="shared" si="56"/>
        <v>841806.40839984</v>
      </c>
      <c r="N79" s="12">
        <f t="shared" si="56"/>
        <v>858642.53656783677</v>
      </c>
      <c r="O79" s="12">
        <f t="shared" si="56"/>
        <v>875815.38729919354</v>
      </c>
      <c r="P79" s="12">
        <f t="shared" si="56"/>
        <v>893331.69504517748</v>
      </c>
      <c r="Q79" s="12">
        <f t="shared" si="56"/>
        <v>911198.32894608099</v>
      </c>
      <c r="R79" s="12"/>
      <c r="S79" s="12"/>
    </row>
    <row r="80" spans="2:19" outlineLevel="1" x14ac:dyDescent="0.3">
      <c r="B80" s="10"/>
      <c r="C80" s="4" t="s">
        <v>32</v>
      </c>
      <c r="D80" s="12">
        <f t="shared" si="53"/>
        <v>3965000</v>
      </c>
      <c r="E80" s="4"/>
      <c r="F80" s="4"/>
      <c r="G80" s="12">
        <f t="shared" ref="G80:Q80" si="57">G49+G65</f>
        <v>4361500</v>
      </c>
      <c r="H80" s="12">
        <f t="shared" si="57"/>
        <v>4405115</v>
      </c>
      <c r="I80" s="12">
        <f t="shared" si="57"/>
        <v>4449166.1500000004</v>
      </c>
      <c r="J80" s="12">
        <f t="shared" si="57"/>
        <v>4493657.8115000008</v>
      </c>
      <c r="K80" s="12">
        <f t="shared" si="57"/>
        <v>4538594.3896150012</v>
      </c>
      <c r="L80" s="12">
        <f t="shared" si="57"/>
        <v>4583980.3335111514</v>
      </c>
      <c r="M80" s="12">
        <f t="shared" si="57"/>
        <v>4629820.136846263</v>
      </c>
      <c r="N80" s="12">
        <f t="shared" si="57"/>
        <v>4676118.3382147253</v>
      </c>
      <c r="O80" s="12">
        <f t="shared" si="57"/>
        <v>4722879.5215968722</v>
      </c>
      <c r="P80" s="12">
        <f t="shared" si="57"/>
        <v>4770108.3168128412</v>
      </c>
      <c r="Q80" s="12">
        <f t="shared" si="57"/>
        <v>4817809.3999809697</v>
      </c>
      <c r="R80" s="12"/>
      <c r="S80" s="12"/>
    </row>
    <row r="81" spans="2:19" outlineLevel="1" x14ac:dyDescent="0.3">
      <c r="B81" s="10"/>
      <c r="C81" s="4" t="s">
        <v>33</v>
      </c>
      <c r="D81" s="12">
        <f t="shared" si="53"/>
        <v>0</v>
      </c>
      <c r="E81" s="4"/>
      <c r="F81" s="4"/>
      <c r="G81" s="12">
        <f t="shared" ref="G81:Q81" si="58">G50+G66</f>
        <v>0</v>
      </c>
      <c r="H81" s="12">
        <f t="shared" si="58"/>
        <v>0</v>
      </c>
      <c r="I81" s="12">
        <f>I50+I66</f>
        <v>0</v>
      </c>
      <c r="J81" s="12">
        <f t="shared" si="58"/>
        <v>0</v>
      </c>
      <c r="K81" s="12">
        <f t="shared" si="58"/>
        <v>0</v>
      </c>
      <c r="L81" s="12">
        <f t="shared" si="58"/>
        <v>0</v>
      </c>
      <c r="M81" s="12">
        <f t="shared" si="58"/>
        <v>0</v>
      </c>
      <c r="N81" s="12">
        <f t="shared" si="58"/>
        <v>0</v>
      </c>
      <c r="O81" s="12">
        <f t="shared" si="58"/>
        <v>0</v>
      </c>
      <c r="P81" s="12">
        <f t="shared" si="58"/>
        <v>0</v>
      </c>
      <c r="Q81" s="12">
        <f t="shared" si="58"/>
        <v>0</v>
      </c>
      <c r="R81" s="12"/>
      <c r="S81" s="12"/>
    </row>
    <row r="82" spans="2:19" outlineLevel="1" x14ac:dyDescent="0.3">
      <c r="B82" s="10"/>
      <c r="C82" s="4" t="s">
        <v>34</v>
      </c>
      <c r="D82" s="12">
        <f t="shared" si="53"/>
        <v>1495000</v>
      </c>
      <c r="E82" s="4"/>
      <c r="F82" s="4"/>
      <c r="G82" s="12">
        <f t="shared" ref="G82:Q82" si="59">G51+G67</f>
        <v>1509950</v>
      </c>
      <c r="H82" s="12">
        <f t="shared" si="59"/>
        <v>1479751.0000000002</v>
      </c>
      <c r="I82" s="12">
        <f t="shared" si="59"/>
        <v>1450155.9800000002</v>
      </c>
      <c r="J82" s="12">
        <f t="shared" si="59"/>
        <v>1421152.8604000001</v>
      </c>
      <c r="K82" s="12">
        <f t="shared" si="59"/>
        <v>1392729.8031920001</v>
      </c>
      <c r="L82" s="12">
        <f t="shared" si="59"/>
        <v>1364875.2071281602</v>
      </c>
      <c r="M82" s="12">
        <f t="shared" si="59"/>
        <v>1337577.7029855968</v>
      </c>
      <c r="N82" s="12">
        <f t="shared" si="59"/>
        <v>1310826.1489258851</v>
      </c>
      <c r="O82" s="12">
        <f t="shared" si="59"/>
        <v>1284609.6259473674</v>
      </c>
      <c r="P82" s="12">
        <f t="shared" si="59"/>
        <v>1258917.43342842</v>
      </c>
      <c r="Q82" s="12">
        <f t="shared" si="59"/>
        <v>1233739.0847598515</v>
      </c>
      <c r="R82" s="12"/>
      <c r="S82" s="12"/>
    </row>
    <row r="83" spans="2:19" outlineLevel="1" x14ac:dyDescent="0.3">
      <c r="B83" s="10"/>
      <c r="C83" s="4" t="s">
        <v>35</v>
      </c>
      <c r="D83" s="12">
        <f t="shared" si="53"/>
        <v>4355000</v>
      </c>
      <c r="E83" s="4"/>
      <c r="F83" s="4"/>
      <c r="G83" s="12">
        <f t="shared" ref="G83:Q83" si="60">G52+G68</f>
        <v>4398550</v>
      </c>
      <c r="H83" s="12">
        <f t="shared" si="60"/>
        <v>5442535.5</v>
      </c>
      <c r="I83" s="12">
        <f t="shared" si="60"/>
        <v>5496960.8550000004</v>
      </c>
      <c r="J83" s="12">
        <f t="shared" si="60"/>
        <v>5551930.4635500005</v>
      </c>
      <c r="K83" s="12">
        <f t="shared" si="60"/>
        <v>5607449.7681855001</v>
      </c>
      <c r="L83" s="12">
        <f t="shared" si="60"/>
        <v>5663524.2658673553</v>
      </c>
      <c r="M83" s="12">
        <f t="shared" si="60"/>
        <v>5720159.5085260291</v>
      </c>
      <c r="N83" s="12">
        <f t="shared" si="60"/>
        <v>5777361.1036112905</v>
      </c>
      <c r="O83" s="12">
        <f t="shared" si="60"/>
        <v>5835134.714647403</v>
      </c>
      <c r="P83" s="12">
        <f t="shared" si="60"/>
        <v>5893486.0617938777</v>
      </c>
      <c r="Q83" s="12">
        <f t="shared" si="60"/>
        <v>5952420.9224118162</v>
      </c>
      <c r="R83" s="12"/>
      <c r="S83" s="12"/>
    </row>
    <row r="84" spans="2:19" outlineLevel="1" x14ac:dyDescent="0.3">
      <c r="B84" s="10"/>
      <c r="C84" s="4" t="s">
        <v>36</v>
      </c>
      <c r="D84" s="12">
        <f t="shared" si="53"/>
        <v>11960000</v>
      </c>
      <c r="E84" s="4"/>
      <c r="F84" s="4"/>
      <c r="G84" s="12">
        <f t="shared" ref="G84:Q84" si="61">G53+G69</f>
        <v>12079600</v>
      </c>
      <c r="H84" s="12">
        <f t="shared" si="61"/>
        <v>12200396</v>
      </c>
      <c r="I84" s="12">
        <f t="shared" si="61"/>
        <v>12322399.960000001</v>
      </c>
      <c r="J84" s="12">
        <f t="shared" si="61"/>
        <v>12445623.959600002</v>
      </c>
      <c r="K84" s="12">
        <f t="shared" si="61"/>
        <v>12570080.199196002</v>
      </c>
      <c r="L84" s="12">
        <f t="shared" si="61"/>
        <v>12695781.001187962</v>
      </c>
      <c r="M84" s="12">
        <f t="shared" si="61"/>
        <v>12822738.811199842</v>
      </c>
      <c r="N84" s="12">
        <f t="shared" si="61"/>
        <v>12950966.199311841</v>
      </c>
      <c r="O84" s="12">
        <f t="shared" si="61"/>
        <v>13080475.861304959</v>
      </c>
      <c r="P84" s="12">
        <f t="shared" si="61"/>
        <v>13211280.619918009</v>
      </c>
      <c r="Q84" s="12">
        <f t="shared" si="61"/>
        <v>13343393.426117189</v>
      </c>
      <c r="R84" s="12"/>
      <c r="S84" s="12"/>
    </row>
    <row r="85" spans="2:19" outlineLevel="1" x14ac:dyDescent="0.3">
      <c r="B85" s="10"/>
      <c r="C85" s="4" t="s">
        <v>37</v>
      </c>
      <c r="D85" s="12">
        <f t="shared" si="53"/>
        <v>5785000</v>
      </c>
      <c r="E85" s="4"/>
      <c r="F85" s="4"/>
      <c r="G85" s="12">
        <f t="shared" ref="G85:Q85" si="62">G54+G70</f>
        <v>10413000</v>
      </c>
      <c r="H85" s="12">
        <f t="shared" si="62"/>
        <v>10152675</v>
      </c>
      <c r="I85" s="12">
        <f t="shared" si="62"/>
        <v>9898858.1249999981</v>
      </c>
      <c r="J85" s="12">
        <f t="shared" si="62"/>
        <v>9651386.6718749981</v>
      </c>
      <c r="K85" s="12">
        <f t="shared" si="62"/>
        <v>9410102.0050781239</v>
      </c>
      <c r="L85" s="12">
        <f t="shared" si="62"/>
        <v>9174849.4549511708</v>
      </c>
      <c r="M85" s="12">
        <f t="shared" si="62"/>
        <v>8945478.2185773905</v>
      </c>
      <c r="N85" s="12">
        <f t="shared" si="62"/>
        <v>8721841.2631129567</v>
      </c>
      <c r="O85" s="12">
        <f t="shared" si="62"/>
        <v>8503795.231535133</v>
      </c>
      <c r="P85" s="12">
        <f t="shared" si="62"/>
        <v>8291200.3507467536</v>
      </c>
      <c r="Q85" s="12">
        <f t="shared" si="62"/>
        <v>8083920.3419780852</v>
      </c>
      <c r="R85" s="12"/>
      <c r="S85" s="12"/>
    </row>
    <row r="86" spans="2:19" outlineLevel="1" x14ac:dyDescent="0.3">
      <c r="B86" s="14"/>
      <c r="C86" s="5" t="s">
        <v>38</v>
      </c>
      <c r="D86" s="16">
        <f t="shared" si="53"/>
        <v>17160000</v>
      </c>
      <c r="E86" s="5"/>
      <c r="F86" s="5"/>
      <c r="G86" s="16">
        <f t="shared" ref="G86:Q86" si="63">G55+G71</f>
        <v>17331600</v>
      </c>
      <c r="H86" s="16">
        <f t="shared" si="63"/>
        <v>17504916</v>
      </c>
      <c r="I86" s="16">
        <f t="shared" si="63"/>
        <v>17679965.16</v>
      </c>
      <c r="J86" s="16">
        <f t="shared" si="63"/>
        <v>17856764.8116</v>
      </c>
      <c r="K86" s="16">
        <f t="shared" si="63"/>
        <v>18035332.459716</v>
      </c>
      <c r="L86" s="16">
        <f t="shared" si="63"/>
        <v>18215685.784313161</v>
      </c>
      <c r="M86" s="16">
        <f t="shared" si="63"/>
        <v>18397842.642156292</v>
      </c>
      <c r="N86" s="16">
        <f t="shared" si="63"/>
        <v>18581821.068577856</v>
      </c>
      <c r="O86" s="16">
        <f t="shared" si="63"/>
        <v>18767639.279263634</v>
      </c>
      <c r="P86" s="16">
        <f t="shared" si="63"/>
        <v>18955315.672056269</v>
      </c>
      <c r="Q86" s="16">
        <f t="shared" si="63"/>
        <v>19144868.828776833</v>
      </c>
      <c r="R86" s="16"/>
      <c r="S86" s="16"/>
    </row>
    <row r="87" spans="2:19" outlineLevel="1" x14ac:dyDescent="0.3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outlineLevel="1" x14ac:dyDescent="0.3">
      <c r="B88" s="4"/>
      <c r="C88" s="17" t="s">
        <v>50</v>
      </c>
      <c r="D88" s="11">
        <f>SUM(D77:D87)</f>
        <v>65000000</v>
      </c>
      <c r="E88" s="4"/>
      <c r="F88" s="4"/>
      <c r="G88" s="19">
        <f>SUM(G77:G87)</f>
        <v>73723000</v>
      </c>
      <c r="H88" s="19">
        <f>SUM(H77:H87)</f>
        <v>76780076.5</v>
      </c>
      <c r="I88" s="19">
        <f>SUM(I77:I87)</f>
        <v>76883448.109999999</v>
      </c>
      <c r="J88" s="19">
        <f t="shared" ref="J88:Q88" si="64">SUM(J77:J87)</f>
        <v>77003223.717325002</v>
      </c>
      <c r="K88" s="19">
        <f t="shared" si="64"/>
        <v>77139221.637970626</v>
      </c>
      <c r="L88" s="19">
        <f t="shared" si="64"/>
        <v>77291266.518012837</v>
      </c>
      <c r="M88" s="19">
        <f t="shared" si="64"/>
        <v>77459189.20864895</v>
      </c>
      <c r="N88" s="19">
        <f t="shared" si="64"/>
        <v>77642826.644497067</v>
      </c>
      <c r="O88" s="19">
        <f t="shared" si="64"/>
        <v>77842021.725080073</v>
      </c>
      <c r="P88" s="19">
        <f t="shared" si="64"/>
        <v>78056623.199421793</v>
      </c>
      <c r="Q88" s="19">
        <f t="shared" si="64"/>
        <v>78286485.553685561</v>
      </c>
      <c r="R88" s="19"/>
      <c r="S88" s="19"/>
    </row>
    <row r="89" spans="2:19" outlineLevel="1" x14ac:dyDescent="0.3">
      <c r="B89" s="4"/>
      <c r="C89" s="89" t="s">
        <v>46</v>
      </c>
      <c r="D89" s="89"/>
      <c r="E89" s="89"/>
      <c r="F89" s="89"/>
      <c r="G89" s="92">
        <f>G88/D88-1</f>
        <v>0.1342000000000001</v>
      </c>
      <c r="H89" s="92">
        <f>H88/G88-1</f>
        <v>4.1467065908875167E-2</v>
      </c>
      <c r="I89" s="92">
        <f>I88/H88-1</f>
        <v>1.3463337718868651E-3</v>
      </c>
      <c r="J89" s="92">
        <f t="shared" ref="J89" si="65">J88/I88-1</f>
        <v>1.5578854782063445E-3</v>
      </c>
      <c r="K89" s="92">
        <f t="shared" ref="K89" si="66">K88/J88-1</f>
        <v>1.7661328199045645E-3</v>
      </c>
      <c r="L89" s="92">
        <f t="shared" ref="L89" si="67">L88/K88-1</f>
        <v>1.9710450379677447E-3</v>
      </c>
      <c r="M89" s="92">
        <f t="shared" ref="M89" si="68">M88/L88-1</f>
        <v>2.1725959244953685E-3</v>
      </c>
      <c r="N89" s="92">
        <f t="shared" ref="N89" si="69">N88/M88-1</f>
        <v>2.3707637237651014E-3</v>
      </c>
      <c r="O89" s="92">
        <f t="shared" ref="O89" si="70">O88/N88-1</f>
        <v>2.5655310244572238E-3</v>
      </c>
      <c r="P89" s="92">
        <f t="shared" ref="P89" si="71">P88/O88-1</f>
        <v>2.756884643870583E-3</v>
      </c>
      <c r="Q89" s="92">
        <f t="shared" ref="Q89" si="72">Q88/P88-1</f>
        <v>2.9448155049764946E-3</v>
      </c>
      <c r="R89" s="92"/>
      <c r="S89" s="92"/>
    </row>
    <row r="90" spans="2:19" outlineLevel="1" x14ac:dyDescent="0.3">
      <c r="B90" s="4"/>
      <c r="C90" s="89" t="s">
        <v>47</v>
      </c>
      <c r="D90" s="89"/>
      <c r="E90" s="89"/>
      <c r="F90" s="89"/>
      <c r="G90" s="92">
        <f>G88/$D88-1</f>
        <v>0.1342000000000001</v>
      </c>
      <c r="H90" s="92">
        <f>H88/$D88-1</f>
        <v>0.18123194615384608</v>
      </c>
      <c r="I90" s="92">
        <f t="shared" ref="I90:Q90" si="73">I88/$D88-1</f>
        <v>0.18282227861538458</v>
      </c>
      <c r="J90" s="92">
        <f t="shared" si="73"/>
        <v>0.18466498026653855</v>
      </c>
      <c r="K90" s="92">
        <f t="shared" si="73"/>
        <v>0.1867572559687789</v>
      </c>
      <c r="L90" s="92">
        <f t="shared" si="73"/>
        <v>0.18909640796942817</v>
      </c>
      <c r="M90" s="92">
        <f t="shared" si="73"/>
        <v>0.19167983397921451</v>
      </c>
      <c r="N90" s="92">
        <f t="shared" si="73"/>
        <v>0.19450502529995495</v>
      </c>
      <c r="O90" s="92">
        <f t="shared" si="73"/>
        <v>0.19756956500123191</v>
      </c>
      <c r="P90" s="92">
        <f t="shared" si="73"/>
        <v>0.20087112614495073</v>
      </c>
      <c r="Q90" s="92">
        <f t="shared" si="73"/>
        <v>0.2044074700567009</v>
      </c>
      <c r="R90" s="92"/>
      <c r="S90" s="92"/>
    </row>
    <row r="91" spans="2:19" outlineLevel="1" x14ac:dyDescent="0.3"/>
    <row r="92" spans="2:19" ht="28.8" outlineLevel="1" x14ac:dyDescent="0.3">
      <c r="B92" s="6"/>
      <c r="C92" s="6" t="s">
        <v>51</v>
      </c>
      <c r="D92" s="8" t="str">
        <f>$D$15</f>
        <v>2021k3</v>
      </c>
      <c r="E92" s="5"/>
      <c r="F92" s="51" t="s">
        <v>52</v>
      </c>
      <c r="G92" s="13" t="str">
        <f t="shared" ref="G92:Q92" si="74">G76</f>
        <v>2025k4</v>
      </c>
      <c r="H92" s="13" t="str">
        <f t="shared" si="74"/>
        <v>2026k1</v>
      </c>
      <c r="I92" s="13" t="str">
        <f t="shared" si="74"/>
        <v>2026k2</v>
      </c>
      <c r="J92" s="13" t="str">
        <f t="shared" si="74"/>
        <v>2026k3</v>
      </c>
      <c r="K92" s="13" t="str">
        <f t="shared" si="74"/>
        <v>2026k4</v>
      </c>
      <c r="L92" s="13" t="str">
        <f t="shared" si="74"/>
        <v>2027k1</v>
      </c>
      <c r="M92" s="13" t="str">
        <f t="shared" si="74"/>
        <v>2027k2</v>
      </c>
      <c r="N92" s="13" t="str">
        <f t="shared" si="74"/>
        <v>2027k3</v>
      </c>
      <c r="O92" s="13" t="str">
        <f t="shared" si="74"/>
        <v>2027k4</v>
      </c>
      <c r="P92" s="13" t="str">
        <f t="shared" si="74"/>
        <v>2028k1</v>
      </c>
      <c r="Q92" s="13" t="str">
        <f t="shared" si="74"/>
        <v>2028k2</v>
      </c>
      <c r="R92" s="13"/>
      <c r="S92" s="13"/>
    </row>
    <row r="93" spans="2:19" outlineLevel="1" x14ac:dyDescent="0.3">
      <c r="B93" s="4" t="s">
        <v>53</v>
      </c>
      <c r="C93" s="4" t="s">
        <v>54</v>
      </c>
      <c r="D93" s="59">
        <f>C5</f>
        <v>198652</v>
      </c>
      <c r="E93" s="59"/>
      <c r="F93" s="59"/>
      <c r="G93" s="59">
        <f>D93</f>
        <v>198652</v>
      </c>
      <c r="H93" s="59">
        <f>G93</f>
        <v>198652</v>
      </c>
      <c r="I93" s="59">
        <f t="shared" ref="I93:Q93" si="75">H93</f>
        <v>198652</v>
      </c>
      <c r="J93" s="59">
        <f t="shared" si="75"/>
        <v>198652</v>
      </c>
      <c r="K93" s="59">
        <f t="shared" si="75"/>
        <v>198652</v>
      </c>
      <c r="L93" s="59">
        <f t="shared" si="75"/>
        <v>198652</v>
      </c>
      <c r="M93" s="59">
        <f t="shared" si="75"/>
        <v>198652</v>
      </c>
      <c r="N93" s="59">
        <f t="shared" si="75"/>
        <v>198652</v>
      </c>
      <c r="O93" s="59">
        <f t="shared" si="75"/>
        <v>198652</v>
      </c>
      <c r="P93" s="59">
        <f t="shared" si="75"/>
        <v>198652</v>
      </c>
      <c r="Q93" s="59">
        <f t="shared" si="75"/>
        <v>198652</v>
      </c>
      <c r="R93" s="60"/>
      <c r="S93" s="60"/>
    </row>
    <row r="94" spans="2:19" outlineLevel="1" x14ac:dyDescent="0.3">
      <c r="B94" s="4"/>
      <c r="C94" s="4" t="s">
        <v>5</v>
      </c>
      <c r="D94" s="58">
        <f>D5</f>
        <v>3681</v>
      </c>
      <c r="E94" s="58"/>
      <c r="F94" s="58"/>
      <c r="G94" s="58">
        <f>D94</f>
        <v>3681</v>
      </c>
      <c r="H94" s="58">
        <f>G94</f>
        <v>3681</v>
      </c>
      <c r="I94" s="58">
        <f t="shared" ref="I94:Q94" si="76">H94</f>
        <v>3681</v>
      </c>
      <c r="J94" s="58">
        <f t="shared" si="76"/>
        <v>3681</v>
      </c>
      <c r="K94" s="58">
        <f t="shared" si="76"/>
        <v>3681</v>
      </c>
      <c r="L94" s="58">
        <f t="shared" si="76"/>
        <v>3681</v>
      </c>
      <c r="M94" s="58">
        <f t="shared" si="76"/>
        <v>3681</v>
      </c>
      <c r="N94" s="58">
        <f t="shared" si="76"/>
        <v>3681</v>
      </c>
      <c r="O94" s="58">
        <f t="shared" si="76"/>
        <v>3681</v>
      </c>
      <c r="P94" s="58">
        <f t="shared" si="76"/>
        <v>3681</v>
      </c>
      <c r="Q94" s="58">
        <f t="shared" si="76"/>
        <v>3681</v>
      </c>
      <c r="R94" s="5"/>
      <c r="S94" s="5"/>
    </row>
    <row r="95" spans="2:19" outlineLevel="1" x14ac:dyDescent="0.3">
      <c r="B95" s="4" t="s">
        <v>55</v>
      </c>
      <c r="C95" s="4" t="s">
        <v>54</v>
      </c>
      <c r="D95" s="59"/>
      <c r="E95" s="59"/>
      <c r="F95" s="59"/>
      <c r="G95" s="59"/>
      <c r="H95" s="59">
        <v>150</v>
      </c>
      <c r="I95" s="59">
        <v>150</v>
      </c>
      <c r="J95" s="59">
        <v>150</v>
      </c>
      <c r="K95" s="59">
        <v>150</v>
      </c>
      <c r="L95" s="59">
        <v>150</v>
      </c>
      <c r="M95" s="59">
        <v>150</v>
      </c>
      <c r="N95" s="59">
        <v>150</v>
      </c>
      <c r="O95" s="59">
        <v>150</v>
      </c>
      <c r="P95" s="59">
        <v>150</v>
      </c>
      <c r="Q95" s="59">
        <v>150</v>
      </c>
      <c r="R95" s="60"/>
      <c r="S95" s="60"/>
    </row>
    <row r="96" spans="2:19" ht="15" outlineLevel="1" thickBot="1" x14ac:dyDescent="0.35">
      <c r="B96" s="4"/>
      <c r="C96" s="4" t="s">
        <v>5</v>
      </c>
      <c r="D96" s="61"/>
      <c r="E96" s="61"/>
      <c r="F96" s="61"/>
      <c r="G96" s="61"/>
      <c r="H96" s="61">
        <v>2</v>
      </c>
      <c r="I96" s="61">
        <v>2</v>
      </c>
      <c r="J96" s="61">
        <v>2</v>
      </c>
      <c r="K96" s="61">
        <v>2</v>
      </c>
      <c r="L96" s="61">
        <v>2</v>
      </c>
      <c r="M96" s="61">
        <v>2</v>
      </c>
      <c r="N96" s="61">
        <v>2</v>
      </c>
      <c r="O96" s="61">
        <v>2</v>
      </c>
      <c r="P96" s="61">
        <v>2</v>
      </c>
      <c r="Q96" s="61">
        <v>2</v>
      </c>
      <c r="R96" s="62"/>
      <c r="S96" s="62"/>
    </row>
    <row r="97" spans="1:20" ht="15" outlineLevel="1" thickTop="1" x14ac:dyDescent="0.3">
      <c r="B97" s="4" t="s">
        <v>56</v>
      </c>
      <c r="C97" s="4" t="s">
        <v>54</v>
      </c>
      <c r="D97" s="57">
        <f>D95+D93</f>
        <v>198652</v>
      </c>
      <c r="E97" s="57"/>
      <c r="F97" s="57"/>
      <c r="G97" s="57">
        <f t="shared" ref="G97:Q97" si="77">G95+G93</f>
        <v>198652</v>
      </c>
      <c r="H97" s="57">
        <f t="shared" si="77"/>
        <v>198802</v>
      </c>
      <c r="I97" s="57">
        <f t="shared" si="77"/>
        <v>198802</v>
      </c>
      <c r="J97" s="57">
        <f t="shared" si="77"/>
        <v>198802</v>
      </c>
      <c r="K97" s="57">
        <f t="shared" si="77"/>
        <v>198802</v>
      </c>
      <c r="L97" s="57">
        <f t="shared" si="77"/>
        <v>198802</v>
      </c>
      <c r="M97" s="57">
        <f t="shared" si="77"/>
        <v>198802</v>
      </c>
      <c r="N97" s="57">
        <f t="shared" si="77"/>
        <v>198802</v>
      </c>
      <c r="O97" s="57">
        <f t="shared" si="77"/>
        <v>198802</v>
      </c>
      <c r="P97" s="57">
        <f t="shared" si="77"/>
        <v>198802</v>
      </c>
      <c r="Q97" s="57">
        <f t="shared" si="77"/>
        <v>198802</v>
      </c>
      <c r="R97" s="4"/>
      <c r="S97" s="4"/>
    </row>
    <row r="98" spans="1:20" outlineLevel="1" x14ac:dyDescent="0.3">
      <c r="B98" s="4"/>
      <c r="C98" s="4" t="s">
        <v>5</v>
      </c>
      <c r="D98" s="57">
        <f>D96+D94</f>
        <v>3681</v>
      </c>
      <c r="E98" s="57"/>
      <c r="F98" s="57"/>
      <c r="G98" s="57">
        <f t="shared" ref="G98:Q98" si="78">G96+G94</f>
        <v>3681</v>
      </c>
      <c r="H98" s="57">
        <f t="shared" si="78"/>
        <v>3683</v>
      </c>
      <c r="I98" s="57">
        <f t="shared" si="78"/>
        <v>3683</v>
      </c>
      <c r="J98" s="57">
        <f t="shared" si="78"/>
        <v>3683</v>
      </c>
      <c r="K98" s="57">
        <f t="shared" si="78"/>
        <v>3683</v>
      </c>
      <c r="L98" s="57">
        <f t="shared" si="78"/>
        <v>3683</v>
      </c>
      <c r="M98" s="57">
        <f t="shared" si="78"/>
        <v>3683</v>
      </c>
      <c r="N98" s="57">
        <f t="shared" si="78"/>
        <v>3683</v>
      </c>
      <c r="O98" s="57">
        <f t="shared" si="78"/>
        <v>3683</v>
      </c>
      <c r="P98" s="57">
        <f t="shared" si="78"/>
        <v>3683</v>
      </c>
      <c r="Q98" s="57">
        <f t="shared" si="78"/>
        <v>3683</v>
      </c>
      <c r="R98" s="4"/>
      <c r="S98" s="4"/>
    </row>
    <row r="99" spans="1:20" outlineLevel="1" x14ac:dyDescent="0.3">
      <c r="B99" s="89" t="s">
        <v>46</v>
      </c>
      <c r="C99" s="89" t="s">
        <v>54</v>
      </c>
      <c r="D99" s="90"/>
      <c r="E99" s="90"/>
      <c r="F99" s="90"/>
      <c r="G99" s="91">
        <f>G97/D97-1</f>
        <v>0</v>
      </c>
      <c r="H99" s="91">
        <f>H97/G97-1</f>
        <v>7.5508930189482903E-4</v>
      </c>
      <c r="I99" s="91">
        <f t="shared" ref="I99:Q99" si="79">I97/H97-1</f>
        <v>0</v>
      </c>
      <c r="J99" s="91">
        <f t="shared" si="79"/>
        <v>0</v>
      </c>
      <c r="K99" s="91">
        <f t="shared" si="79"/>
        <v>0</v>
      </c>
      <c r="L99" s="91">
        <f t="shared" si="79"/>
        <v>0</v>
      </c>
      <c r="M99" s="91">
        <f t="shared" si="79"/>
        <v>0</v>
      </c>
      <c r="N99" s="91">
        <f t="shared" si="79"/>
        <v>0</v>
      </c>
      <c r="O99" s="91">
        <f t="shared" si="79"/>
        <v>0</v>
      </c>
      <c r="P99" s="91">
        <f t="shared" si="79"/>
        <v>0</v>
      </c>
      <c r="Q99" s="91">
        <f t="shared" si="79"/>
        <v>0</v>
      </c>
      <c r="R99" s="4"/>
      <c r="S99" s="4"/>
    </row>
    <row r="100" spans="1:20" outlineLevel="1" x14ac:dyDescent="0.3">
      <c r="B100" s="89"/>
      <c r="C100" s="89" t="s">
        <v>5</v>
      </c>
      <c r="D100" s="90"/>
      <c r="E100" s="90"/>
      <c r="F100" s="90"/>
      <c r="G100" s="91">
        <f>G98/D98-1</f>
        <v>0</v>
      </c>
      <c r="H100" s="91">
        <f>H98/G98-1</f>
        <v>5.4333061668021543E-4</v>
      </c>
      <c r="I100" s="91">
        <f t="shared" ref="I100:Q100" si="80">I98/H98-1</f>
        <v>0</v>
      </c>
      <c r="J100" s="91">
        <f t="shared" si="80"/>
        <v>0</v>
      </c>
      <c r="K100" s="91">
        <f t="shared" si="80"/>
        <v>0</v>
      </c>
      <c r="L100" s="91">
        <f t="shared" si="80"/>
        <v>0</v>
      </c>
      <c r="M100" s="91">
        <f t="shared" si="80"/>
        <v>0</v>
      </c>
      <c r="N100" s="91">
        <f t="shared" si="80"/>
        <v>0</v>
      </c>
      <c r="O100" s="91">
        <f t="shared" si="80"/>
        <v>0</v>
      </c>
      <c r="P100" s="91">
        <f t="shared" si="80"/>
        <v>0</v>
      </c>
      <c r="Q100" s="91">
        <f t="shared" si="80"/>
        <v>0</v>
      </c>
      <c r="R100" s="4"/>
      <c r="S100" s="4"/>
    </row>
    <row r="101" spans="1:20" outlineLevel="1" x14ac:dyDescent="0.3">
      <c r="B101" s="89" t="s">
        <v>47</v>
      </c>
      <c r="C101" s="89" t="s">
        <v>54</v>
      </c>
      <c r="D101" s="90"/>
      <c r="E101" s="90"/>
      <c r="F101" s="90"/>
      <c r="G101" s="91">
        <f>G97/$D97-1</f>
        <v>0</v>
      </c>
      <c r="H101" s="91">
        <f>H97/$D97-1</f>
        <v>7.5508930189482903E-4</v>
      </c>
      <c r="I101" s="91">
        <f>I97/$D97-1</f>
        <v>7.5508930189482903E-4</v>
      </c>
      <c r="J101" s="91">
        <f t="shared" ref="J101:Q101" si="81">J97/$D97-1</f>
        <v>7.5508930189482903E-4</v>
      </c>
      <c r="K101" s="91">
        <f t="shared" si="81"/>
        <v>7.5508930189482903E-4</v>
      </c>
      <c r="L101" s="91">
        <f t="shared" si="81"/>
        <v>7.5508930189482903E-4</v>
      </c>
      <c r="M101" s="91">
        <f t="shared" si="81"/>
        <v>7.5508930189482903E-4</v>
      </c>
      <c r="N101" s="91">
        <f t="shared" si="81"/>
        <v>7.5508930189482903E-4</v>
      </c>
      <c r="O101" s="91">
        <f t="shared" si="81"/>
        <v>7.5508930189482903E-4</v>
      </c>
      <c r="P101" s="91">
        <f t="shared" si="81"/>
        <v>7.5508930189482903E-4</v>
      </c>
      <c r="Q101" s="91">
        <f t="shared" si="81"/>
        <v>7.5508930189482903E-4</v>
      </c>
      <c r="R101" s="4"/>
      <c r="S101" s="4"/>
    </row>
    <row r="102" spans="1:20" outlineLevel="1" x14ac:dyDescent="0.3">
      <c r="B102" s="89"/>
      <c r="C102" s="89" t="s">
        <v>5</v>
      </c>
      <c r="D102" s="90"/>
      <c r="E102" s="90"/>
      <c r="F102" s="90"/>
      <c r="G102" s="91">
        <f>G98/$D98-1</f>
        <v>0</v>
      </c>
      <c r="H102" s="91">
        <f t="shared" ref="H102:Q102" si="82">H98/$D98-1</f>
        <v>5.4333061668021543E-4</v>
      </c>
      <c r="I102" s="91">
        <f t="shared" si="82"/>
        <v>5.4333061668021543E-4</v>
      </c>
      <c r="J102" s="91">
        <f t="shared" si="82"/>
        <v>5.4333061668021543E-4</v>
      </c>
      <c r="K102" s="91">
        <f t="shared" si="82"/>
        <v>5.4333061668021543E-4</v>
      </c>
      <c r="L102" s="91">
        <f t="shared" si="82"/>
        <v>5.4333061668021543E-4</v>
      </c>
      <c r="M102" s="91">
        <f t="shared" si="82"/>
        <v>5.4333061668021543E-4</v>
      </c>
      <c r="N102" s="91">
        <f t="shared" si="82"/>
        <v>5.4333061668021543E-4</v>
      </c>
      <c r="O102" s="91">
        <f t="shared" si="82"/>
        <v>5.4333061668021543E-4</v>
      </c>
      <c r="P102" s="91">
        <f t="shared" si="82"/>
        <v>5.4333061668021543E-4</v>
      </c>
      <c r="Q102" s="91">
        <f t="shared" si="82"/>
        <v>5.4333061668021543E-4</v>
      </c>
      <c r="R102" s="4"/>
      <c r="S102" s="4"/>
    </row>
    <row r="103" spans="1:20" outlineLevel="1" x14ac:dyDescent="0.3"/>
    <row r="104" spans="1:20" outlineLevel="1" x14ac:dyDescent="0.3"/>
    <row r="105" spans="1:20" outlineLevel="1" x14ac:dyDescent="0.3">
      <c r="B105" s="4"/>
      <c r="C105" s="17"/>
      <c r="D105" s="11"/>
      <c r="E105" s="4"/>
      <c r="F105" s="4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</row>
    <row r="106" spans="1:20" ht="28.8" outlineLevel="1" x14ac:dyDescent="0.3">
      <c r="B106" s="6" t="s">
        <v>41</v>
      </c>
      <c r="C106" s="6" t="s">
        <v>42</v>
      </c>
      <c r="D106" s="8" t="str">
        <f>$D$15</f>
        <v>2021k3</v>
      </c>
      <c r="E106" s="5"/>
      <c r="F106" s="52" t="s">
        <v>57</v>
      </c>
      <c r="G106" s="13" t="str">
        <f t="shared" ref="G106:S106" si="83">G45</f>
        <v>2025k4</v>
      </c>
      <c r="H106" s="13" t="str">
        <f t="shared" si="83"/>
        <v>2026k1</v>
      </c>
      <c r="I106" s="13" t="str">
        <f t="shared" si="83"/>
        <v>2026k2</v>
      </c>
      <c r="J106" s="13" t="str">
        <f t="shared" si="83"/>
        <v>2026k3</v>
      </c>
      <c r="K106" s="13" t="str">
        <f t="shared" si="83"/>
        <v>2026k4</v>
      </c>
      <c r="L106" s="13" t="str">
        <f t="shared" si="83"/>
        <v>2027k1</v>
      </c>
      <c r="M106" s="13" t="str">
        <f t="shared" si="83"/>
        <v>2027k2</v>
      </c>
      <c r="N106" s="13" t="str">
        <f t="shared" si="83"/>
        <v>2027k3</v>
      </c>
      <c r="O106" s="13" t="str">
        <f t="shared" si="83"/>
        <v>2027k4</v>
      </c>
      <c r="P106" s="13" t="str">
        <f t="shared" si="83"/>
        <v>2028k1</v>
      </c>
      <c r="Q106" s="13" t="str">
        <f t="shared" si="83"/>
        <v>2028k2</v>
      </c>
      <c r="R106" s="13" t="str">
        <f t="shared" si="83"/>
        <v>...</v>
      </c>
      <c r="S106" s="13" t="str">
        <f t="shared" si="83"/>
        <v>...</v>
      </c>
      <c r="T106" t="s">
        <v>29</v>
      </c>
    </row>
    <row r="107" spans="1:20" outlineLevel="1" x14ac:dyDescent="0.3">
      <c r="A107" s="2"/>
      <c r="B107" s="294">
        <f>B46</f>
        <v>0.19400000000000001</v>
      </c>
      <c r="C107" s="4" t="s">
        <v>9</v>
      </c>
      <c r="D107" s="11">
        <f t="shared" ref="D107:D116" si="84">B107*B$6</f>
        <v>8730000</v>
      </c>
      <c r="E107" s="4"/>
      <c r="F107" s="4"/>
      <c r="G107" s="11">
        <f t="shared" ref="G107:G116" si="85">$D107*(1+G28)</f>
        <v>9428400</v>
      </c>
      <c r="H107" s="87">
        <f t="shared" ref="H107:Q107" si="86">G107*(1+H28)</f>
        <v>9522684</v>
      </c>
      <c r="I107" s="87">
        <f t="shared" si="86"/>
        <v>9617910.8399999999</v>
      </c>
      <c r="J107" s="87">
        <f t="shared" si="86"/>
        <v>9714089.9484000001</v>
      </c>
      <c r="K107" s="87">
        <f t="shared" si="86"/>
        <v>9811230.8478839993</v>
      </c>
      <c r="L107" s="87">
        <f t="shared" si="86"/>
        <v>9909343.156362839</v>
      </c>
      <c r="M107" s="87">
        <f t="shared" si="86"/>
        <v>10008436.587926468</v>
      </c>
      <c r="N107" s="87">
        <f t="shared" si="86"/>
        <v>10108520.953805733</v>
      </c>
      <c r="O107" s="87">
        <f t="shared" si="86"/>
        <v>10209606.163343791</v>
      </c>
      <c r="P107" s="87">
        <f t="shared" si="86"/>
        <v>10311702.224977229</v>
      </c>
      <c r="Q107" s="87">
        <f t="shared" si="86"/>
        <v>10414819.247227002</v>
      </c>
      <c r="R107" s="12"/>
      <c r="S107" s="12"/>
    </row>
    <row r="108" spans="1:20" outlineLevel="1" x14ac:dyDescent="0.3">
      <c r="A108" s="2"/>
      <c r="B108" s="294">
        <f t="shared" ref="B108:B116" si="87">B47</f>
        <v>9.5000000000000001E-2</v>
      </c>
      <c r="C108" s="4" t="s">
        <v>30</v>
      </c>
      <c r="D108" s="11">
        <f t="shared" si="84"/>
        <v>4275000</v>
      </c>
      <c r="E108" s="4"/>
      <c r="F108" s="4"/>
      <c r="G108" s="11">
        <f t="shared" si="85"/>
        <v>6412500</v>
      </c>
      <c r="H108" s="11">
        <f t="shared" ref="H108:Q108" si="88">G108*(1+H29)</f>
        <v>6284250</v>
      </c>
      <c r="I108" s="11">
        <f t="shared" si="88"/>
        <v>6158565</v>
      </c>
      <c r="J108" s="11">
        <f t="shared" si="88"/>
        <v>6035393.7000000002</v>
      </c>
      <c r="K108" s="11">
        <f t="shared" si="88"/>
        <v>5914685.8260000004</v>
      </c>
      <c r="L108" s="11">
        <f t="shared" si="88"/>
        <v>5796392.1094800001</v>
      </c>
      <c r="M108" s="11">
        <f t="shared" si="88"/>
        <v>5680464.2672904003</v>
      </c>
      <c r="N108" s="11">
        <f t="shared" si="88"/>
        <v>5566854.9819445917</v>
      </c>
      <c r="O108" s="11">
        <f t="shared" si="88"/>
        <v>5455517.8823056994</v>
      </c>
      <c r="P108" s="11">
        <f t="shared" si="88"/>
        <v>5346407.5246595852</v>
      </c>
      <c r="Q108" s="11">
        <f t="shared" si="88"/>
        <v>5239479.3741663937</v>
      </c>
      <c r="R108" s="12"/>
      <c r="S108" s="12"/>
    </row>
    <row r="109" spans="1:20" outlineLevel="1" x14ac:dyDescent="0.3">
      <c r="B109" s="294">
        <f t="shared" si="87"/>
        <v>2.3E-2</v>
      </c>
      <c r="C109" s="4" t="s">
        <v>31</v>
      </c>
      <c r="D109" s="11">
        <f t="shared" si="84"/>
        <v>1035000</v>
      </c>
      <c r="E109" s="4"/>
      <c r="F109" s="4"/>
      <c r="G109" s="11">
        <f t="shared" si="85"/>
        <v>517500</v>
      </c>
      <c r="H109" s="11">
        <f t="shared" ref="H109:Q109" si="89">G109*(1+H30)</f>
        <v>527850</v>
      </c>
      <c r="I109" s="11">
        <f>H109*(1+I30)</f>
        <v>538407</v>
      </c>
      <c r="J109" s="11">
        <f t="shared" si="89"/>
        <v>549175.14</v>
      </c>
      <c r="K109" s="11">
        <f t="shared" si="89"/>
        <v>560158.64280000003</v>
      </c>
      <c r="L109" s="11">
        <f t="shared" si="89"/>
        <v>571361.81565600005</v>
      </c>
      <c r="M109" s="11">
        <f t="shared" si="89"/>
        <v>582789.05196912005</v>
      </c>
      <c r="N109" s="11">
        <f t="shared" si="89"/>
        <v>594444.83300850249</v>
      </c>
      <c r="O109" s="11">
        <f t="shared" si="89"/>
        <v>606333.72966867255</v>
      </c>
      <c r="P109" s="11">
        <f t="shared" si="89"/>
        <v>618460.40426204598</v>
      </c>
      <c r="Q109" s="11">
        <f t="shared" si="89"/>
        <v>630829.61234728689</v>
      </c>
      <c r="R109" s="12"/>
      <c r="S109" s="12"/>
    </row>
    <row r="110" spans="1:20" outlineLevel="1" x14ac:dyDescent="0.3">
      <c r="B110" s="294">
        <f t="shared" si="87"/>
        <v>6.0999999999999999E-2</v>
      </c>
      <c r="C110" s="4" t="s">
        <v>32</v>
      </c>
      <c r="D110" s="11">
        <f t="shared" si="84"/>
        <v>2745000</v>
      </c>
      <c r="E110" s="4"/>
      <c r="F110" s="4"/>
      <c r="G110" s="11">
        <f t="shared" si="85"/>
        <v>3019500.0000000005</v>
      </c>
      <c r="H110" s="11">
        <f t="shared" ref="H110:Q110" si="90">G110*(1+H31)</f>
        <v>3049695.0000000005</v>
      </c>
      <c r="I110" s="11">
        <f t="shared" si="90"/>
        <v>3080191.9500000007</v>
      </c>
      <c r="J110" s="11">
        <f t="shared" si="90"/>
        <v>3110993.8695000005</v>
      </c>
      <c r="K110" s="11">
        <f t="shared" si="90"/>
        <v>3142103.8081950005</v>
      </c>
      <c r="L110" s="11">
        <f t="shared" si="90"/>
        <v>3173524.8462769506</v>
      </c>
      <c r="M110" s="11">
        <f t="shared" si="90"/>
        <v>3205260.0947397202</v>
      </c>
      <c r="N110" s="11">
        <f t="shared" si="90"/>
        <v>3237312.6956871175</v>
      </c>
      <c r="O110" s="11">
        <f t="shared" si="90"/>
        <v>3269685.8226439888</v>
      </c>
      <c r="P110" s="11">
        <f t="shared" si="90"/>
        <v>3302382.6808704287</v>
      </c>
      <c r="Q110" s="11">
        <f t="shared" si="90"/>
        <v>3335406.5076791332</v>
      </c>
      <c r="R110" s="12"/>
      <c r="S110" s="12"/>
    </row>
    <row r="111" spans="1:20" outlineLevel="1" x14ac:dyDescent="0.3">
      <c r="B111" s="294">
        <f t="shared" si="87"/>
        <v>0</v>
      </c>
      <c r="C111" s="4" t="s">
        <v>33</v>
      </c>
      <c r="D111" s="11">
        <f t="shared" si="84"/>
        <v>0</v>
      </c>
      <c r="E111" s="4"/>
      <c r="F111" s="4"/>
      <c r="G111" s="11">
        <f t="shared" si="85"/>
        <v>0</v>
      </c>
      <c r="H111" s="11">
        <f t="shared" ref="H111:Q111" si="91">G111*(1+H32)</f>
        <v>0</v>
      </c>
      <c r="I111" s="11">
        <f t="shared" si="91"/>
        <v>0</v>
      </c>
      <c r="J111" s="11">
        <f t="shared" si="91"/>
        <v>0</v>
      </c>
      <c r="K111" s="11">
        <f t="shared" si="91"/>
        <v>0</v>
      </c>
      <c r="L111" s="11">
        <f t="shared" si="91"/>
        <v>0</v>
      </c>
      <c r="M111" s="11">
        <f t="shared" si="91"/>
        <v>0</v>
      </c>
      <c r="N111" s="11">
        <f t="shared" si="91"/>
        <v>0</v>
      </c>
      <c r="O111" s="11">
        <f t="shared" si="91"/>
        <v>0</v>
      </c>
      <c r="P111" s="11">
        <f t="shared" si="91"/>
        <v>0</v>
      </c>
      <c r="Q111" s="11">
        <f t="shared" si="91"/>
        <v>0</v>
      </c>
      <c r="R111" s="12"/>
      <c r="S111" s="12"/>
    </row>
    <row r="112" spans="1:20" outlineLevel="1" x14ac:dyDescent="0.3">
      <c r="B112" s="294">
        <f t="shared" si="87"/>
        <v>2.3E-2</v>
      </c>
      <c r="C112" s="4" t="s">
        <v>34</v>
      </c>
      <c r="D112" s="11">
        <f t="shared" si="84"/>
        <v>1035000</v>
      </c>
      <c r="E112" s="4"/>
      <c r="F112" s="4"/>
      <c r="G112" s="11">
        <f t="shared" si="85"/>
        <v>1045350</v>
      </c>
      <c r="H112" s="11">
        <f t="shared" ref="H112:Q112" si="92">G112*(1+H33)</f>
        <v>1024443.0000000001</v>
      </c>
      <c r="I112" s="11">
        <f t="shared" si="92"/>
        <v>1003954.1400000001</v>
      </c>
      <c r="J112" s="11">
        <f t="shared" si="92"/>
        <v>983875.05720000016</v>
      </c>
      <c r="K112" s="11">
        <f t="shared" si="92"/>
        <v>964197.55605600018</v>
      </c>
      <c r="L112" s="11">
        <f t="shared" si="92"/>
        <v>944913.60493488016</v>
      </c>
      <c r="M112" s="11">
        <f t="shared" si="92"/>
        <v>926015.33283618256</v>
      </c>
      <c r="N112" s="11">
        <f t="shared" si="92"/>
        <v>907495.02617945895</v>
      </c>
      <c r="O112" s="11">
        <f t="shared" si="92"/>
        <v>889345.12565586972</v>
      </c>
      <c r="P112" s="11">
        <f t="shared" si="92"/>
        <v>871558.22314275231</v>
      </c>
      <c r="Q112" s="11">
        <f t="shared" si="92"/>
        <v>854127.05867989711</v>
      </c>
      <c r="R112" s="12"/>
      <c r="S112" s="12"/>
    </row>
    <row r="113" spans="2:19" outlineLevel="1" x14ac:dyDescent="0.3">
      <c r="B113" s="294">
        <f t="shared" si="87"/>
        <v>6.7000000000000004E-2</v>
      </c>
      <c r="C113" s="4" t="s">
        <v>35</v>
      </c>
      <c r="D113" s="11">
        <f t="shared" si="84"/>
        <v>3015000</v>
      </c>
      <c r="E113" s="4"/>
      <c r="F113" s="4"/>
      <c r="G113" s="11">
        <f t="shared" si="85"/>
        <v>3045150</v>
      </c>
      <c r="H113" s="11">
        <f t="shared" ref="H113:Q113" si="93">G113*(1+H34)</f>
        <v>3075601.5</v>
      </c>
      <c r="I113" s="11">
        <f t="shared" si="93"/>
        <v>3106357.5150000001</v>
      </c>
      <c r="J113" s="11">
        <f t="shared" si="93"/>
        <v>3137421.0901500001</v>
      </c>
      <c r="K113" s="11">
        <f t="shared" si="93"/>
        <v>3168795.3010515003</v>
      </c>
      <c r="L113" s="11">
        <f t="shared" si="93"/>
        <v>3200483.2540620151</v>
      </c>
      <c r="M113" s="11">
        <f t="shared" si="93"/>
        <v>3232488.0866026352</v>
      </c>
      <c r="N113" s="11">
        <f t="shared" si="93"/>
        <v>3264812.9674686617</v>
      </c>
      <c r="O113" s="11">
        <f t="shared" si="93"/>
        <v>3297461.0971433483</v>
      </c>
      <c r="P113" s="11">
        <f t="shared" si="93"/>
        <v>3330435.7081147819</v>
      </c>
      <c r="Q113" s="11">
        <f t="shared" si="93"/>
        <v>3363740.0651959297</v>
      </c>
      <c r="R113" s="12"/>
      <c r="S113" s="12"/>
    </row>
    <row r="114" spans="2:19" outlineLevel="1" x14ac:dyDescent="0.3">
      <c r="B114" s="294">
        <f t="shared" si="87"/>
        <v>0.184</v>
      </c>
      <c r="C114" s="4" t="s">
        <v>36</v>
      </c>
      <c r="D114" s="11">
        <f t="shared" si="84"/>
        <v>8280000</v>
      </c>
      <c r="E114" s="4"/>
      <c r="F114" s="4"/>
      <c r="G114" s="11">
        <f t="shared" si="85"/>
        <v>8362800</v>
      </c>
      <c r="H114" s="11">
        <f t="shared" ref="H114:Q114" si="94">G114*(1+H35)</f>
        <v>8446428</v>
      </c>
      <c r="I114" s="11">
        <f t="shared" si="94"/>
        <v>8530892.2799999993</v>
      </c>
      <c r="J114" s="11">
        <f t="shared" si="94"/>
        <v>8616201.2028000001</v>
      </c>
      <c r="K114" s="11">
        <f t="shared" si="94"/>
        <v>8702363.2148279995</v>
      </c>
      <c r="L114" s="11">
        <f t="shared" si="94"/>
        <v>8789386.8469762802</v>
      </c>
      <c r="M114" s="11">
        <f t="shared" si="94"/>
        <v>8877280.7154460438</v>
      </c>
      <c r="N114" s="11">
        <f t="shared" si="94"/>
        <v>8966053.5226005036</v>
      </c>
      <c r="O114" s="11">
        <f t="shared" si="94"/>
        <v>9055714.0578265078</v>
      </c>
      <c r="P114" s="11">
        <f t="shared" si="94"/>
        <v>9146271.1984047722</v>
      </c>
      <c r="Q114" s="11">
        <f t="shared" si="94"/>
        <v>9237733.9103888199</v>
      </c>
      <c r="R114" s="12"/>
      <c r="S114" s="12"/>
    </row>
    <row r="115" spans="2:19" outlineLevel="1" x14ac:dyDescent="0.3">
      <c r="B115" s="294">
        <f t="shared" si="87"/>
        <v>8.8999999999999996E-2</v>
      </c>
      <c r="C115" s="4" t="s">
        <v>37</v>
      </c>
      <c r="D115" s="11">
        <f t="shared" si="84"/>
        <v>4005000</v>
      </c>
      <c r="E115" s="4"/>
      <c r="F115" s="4"/>
      <c r="G115" s="11">
        <f t="shared" si="85"/>
        <v>7209000</v>
      </c>
      <c r="H115" s="11">
        <f t="shared" ref="H115:Q115" si="95">G115*(1+H36)</f>
        <v>7028775</v>
      </c>
      <c r="I115" s="11">
        <f t="shared" si="95"/>
        <v>6853055.6249999991</v>
      </c>
      <c r="J115" s="11">
        <f t="shared" si="95"/>
        <v>6681729.2343749991</v>
      </c>
      <c r="K115" s="11">
        <f t="shared" si="95"/>
        <v>6514686.0035156244</v>
      </c>
      <c r="L115" s="11">
        <f t="shared" si="95"/>
        <v>6351818.8534277333</v>
      </c>
      <c r="M115" s="11">
        <f t="shared" si="95"/>
        <v>6193023.3820920391</v>
      </c>
      <c r="N115" s="11">
        <f t="shared" si="95"/>
        <v>6038197.7975397389</v>
      </c>
      <c r="O115" s="11">
        <f t="shared" si="95"/>
        <v>5887242.852601245</v>
      </c>
      <c r="P115" s="11">
        <f t="shared" si="95"/>
        <v>5740061.7812862135</v>
      </c>
      <c r="Q115" s="11">
        <f t="shared" si="95"/>
        <v>5596560.2367540589</v>
      </c>
      <c r="R115" s="12"/>
      <c r="S115" s="12"/>
    </row>
    <row r="116" spans="2:19" outlineLevel="1" x14ac:dyDescent="0.3">
      <c r="B116" s="295">
        <f t="shared" si="87"/>
        <v>0.26400000000000001</v>
      </c>
      <c r="C116" s="5" t="s">
        <v>38</v>
      </c>
      <c r="D116" s="15">
        <f t="shared" si="84"/>
        <v>11880000</v>
      </c>
      <c r="E116" s="5"/>
      <c r="F116" s="5"/>
      <c r="G116" s="15">
        <f t="shared" si="85"/>
        <v>11998800</v>
      </c>
      <c r="H116" s="15">
        <f t="shared" ref="H116:Q116" si="96">G116*(1+H37)</f>
        <v>12118788</v>
      </c>
      <c r="I116" s="15">
        <f t="shared" si="96"/>
        <v>12239975.880000001</v>
      </c>
      <c r="J116" s="15">
        <f t="shared" si="96"/>
        <v>12362375.638800001</v>
      </c>
      <c r="K116" s="15">
        <f t="shared" si="96"/>
        <v>12485999.395188</v>
      </c>
      <c r="L116" s="15">
        <f t="shared" si="96"/>
        <v>12610859.389139879</v>
      </c>
      <c r="M116" s="15">
        <f t="shared" si="96"/>
        <v>12736967.983031278</v>
      </c>
      <c r="N116" s="15">
        <f t="shared" si="96"/>
        <v>12864337.662861591</v>
      </c>
      <c r="O116" s="15">
        <f t="shared" si="96"/>
        <v>12992981.039490208</v>
      </c>
      <c r="P116" s="15">
        <f t="shared" si="96"/>
        <v>13122910.84988511</v>
      </c>
      <c r="Q116" s="15">
        <f t="shared" si="96"/>
        <v>13254139.958383961</v>
      </c>
      <c r="R116" s="16"/>
      <c r="S116" s="16"/>
    </row>
    <row r="117" spans="2:19" outlineLevel="1" x14ac:dyDescent="0.3">
      <c r="B117" s="22">
        <f>SUM(B107:B116)</f>
        <v>1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2:19" outlineLevel="1" x14ac:dyDescent="0.3">
      <c r="B118" s="4"/>
      <c r="C118" s="18" t="s">
        <v>45</v>
      </c>
      <c r="D118" s="11">
        <f>SUM(D107:D117)</f>
        <v>45000000</v>
      </c>
      <c r="E118" s="4"/>
      <c r="F118" s="4"/>
      <c r="G118" s="19">
        <f t="shared" ref="G118:Q118" si="97">SUM(G107:G117)</f>
        <v>51039000</v>
      </c>
      <c r="H118" s="19">
        <f t="shared" si="97"/>
        <v>51078514.5</v>
      </c>
      <c r="I118" s="19">
        <f t="shared" si="97"/>
        <v>51129310.230000004</v>
      </c>
      <c r="J118" s="19">
        <f t="shared" si="97"/>
        <v>51191254.881225005</v>
      </c>
      <c r="K118" s="19">
        <f t="shared" si="97"/>
        <v>51264220.595518127</v>
      </c>
      <c r="L118" s="19">
        <f t="shared" si="97"/>
        <v>51348083.876316577</v>
      </c>
      <c r="M118" s="19">
        <f t="shared" si="97"/>
        <v>51442725.501933888</v>
      </c>
      <c r="N118" s="19">
        <f t="shared" si="97"/>
        <v>51548030.441095904</v>
      </c>
      <c r="O118" s="19">
        <f t="shared" si="97"/>
        <v>51663887.770679332</v>
      </c>
      <c r="P118" s="19">
        <f t="shared" si="97"/>
        <v>51790190.595602915</v>
      </c>
      <c r="Q118" s="19">
        <f t="shared" si="97"/>
        <v>51926835.970822483</v>
      </c>
      <c r="R118" s="19"/>
      <c r="S118" s="19"/>
    </row>
    <row r="119" spans="2:19" outlineLevel="1" x14ac:dyDescent="0.3">
      <c r="B119" s="4"/>
      <c r="C119" s="89" t="s">
        <v>46</v>
      </c>
      <c r="D119" s="89"/>
      <c r="E119" s="89"/>
      <c r="F119" s="89"/>
      <c r="G119" s="92">
        <f>G118/D118-1</f>
        <v>0.1342000000000001</v>
      </c>
      <c r="H119" s="92">
        <f>H118/G118-1</f>
        <v>7.7420208076173225E-4</v>
      </c>
      <c r="I119" s="92">
        <f t="shared" ref="I119" si="98">I118/H118-1</f>
        <v>9.9446372897160629E-4</v>
      </c>
      <c r="J119" s="92">
        <f t="shared" ref="J119" si="99">J118/I118-1</f>
        <v>1.2115291785934623E-3</v>
      </c>
      <c r="K119" s="92">
        <f t="shared" ref="K119" si="100">K118/J118-1</f>
        <v>1.425355062352418E-3</v>
      </c>
      <c r="L119" s="92">
        <f t="shared" ref="L119" si="101">L118/K118-1</f>
        <v>1.6359027763270806E-3</v>
      </c>
      <c r="M119" s="92">
        <f t="shared" ref="M119" si="102">M118/L118-1</f>
        <v>1.8431384089283576E-3</v>
      </c>
      <c r="N119" s="92">
        <f t="shared" ref="N119" si="103">N118/M118-1</f>
        <v>2.047032658836434E-3</v>
      </c>
      <c r="O119" s="92">
        <f t="shared" ref="O119" si="104">O118/N118-1</f>
        <v>2.2475607427099309E-3</v>
      </c>
      <c r="P119" s="92">
        <f t="shared" ref="P119" si="105">P118/O118-1</f>
        <v>2.4447022934899199E-3</v>
      </c>
      <c r="Q119" s="92">
        <f t="shared" ref="Q119" si="106">Q118/P118-1</f>
        <v>2.6384412501305743E-3</v>
      </c>
      <c r="R119" s="92"/>
      <c r="S119" s="92"/>
    </row>
    <row r="120" spans="2:19" outlineLevel="1" x14ac:dyDescent="0.3">
      <c r="B120" s="4"/>
      <c r="C120" s="89" t="s">
        <v>47</v>
      </c>
      <c r="D120" s="89"/>
      <c r="E120" s="89"/>
      <c r="F120" s="89"/>
      <c r="G120" s="92">
        <f>G118/$D118-1</f>
        <v>0.1342000000000001</v>
      </c>
      <c r="H120" s="92">
        <f t="shared" ref="H120:Q120" si="107">H118/$D118-1</f>
        <v>0.13507810000000009</v>
      </c>
      <c r="I120" s="92">
        <f t="shared" si="107"/>
        <v>0.13620689400000008</v>
      </c>
      <c r="J120" s="92">
        <f t="shared" si="107"/>
        <v>0.13758344180500015</v>
      </c>
      <c r="K120" s="92">
        <f t="shared" si="107"/>
        <v>0.13920490212262515</v>
      </c>
      <c r="L120" s="92">
        <f t="shared" si="107"/>
        <v>0.14106853058481272</v>
      </c>
      <c r="M120" s="92">
        <f t="shared" si="107"/>
        <v>0.14317167782075302</v>
      </c>
      <c r="N120" s="92">
        <f t="shared" si="107"/>
        <v>0.14551178757990901</v>
      </c>
      <c r="O120" s="92">
        <f t="shared" si="107"/>
        <v>0.14808639490398523</v>
      </c>
      <c r="P120" s="92">
        <f t="shared" si="107"/>
        <v>0.15089312434673152</v>
      </c>
      <c r="Q120" s="92">
        <f t="shared" si="107"/>
        <v>0.15392968824049968</v>
      </c>
      <c r="R120" s="92"/>
      <c r="S120" s="92"/>
    </row>
    <row r="121" spans="2:19" outlineLevel="1" x14ac:dyDescent="0.3"/>
    <row r="122" spans="2:19" outlineLevel="1" x14ac:dyDescent="0.3">
      <c r="B122" s="6" t="s">
        <v>41</v>
      </c>
      <c r="C122" s="6" t="s">
        <v>42</v>
      </c>
      <c r="D122" s="8" t="str">
        <f>$D$15</f>
        <v>2021k3</v>
      </c>
      <c r="E122" s="5"/>
      <c r="F122" s="52" t="s">
        <v>58</v>
      </c>
      <c r="G122" s="13" t="str">
        <f>G106</f>
        <v>2025k4</v>
      </c>
      <c r="H122" s="13" t="str">
        <f t="shared" ref="H122:S122" si="108">H106</f>
        <v>2026k1</v>
      </c>
      <c r="I122" s="13" t="str">
        <f t="shared" si="108"/>
        <v>2026k2</v>
      </c>
      <c r="J122" s="13" t="str">
        <f t="shared" si="108"/>
        <v>2026k3</v>
      </c>
      <c r="K122" s="13" t="str">
        <f t="shared" si="108"/>
        <v>2026k4</v>
      </c>
      <c r="L122" s="13" t="str">
        <f t="shared" si="108"/>
        <v>2027k1</v>
      </c>
      <c r="M122" s="13" t="str">
        <f t="shared" si="108"/>
        <v>2027k2</v>
      </c>
      <c r="N122" s="13" t="str">
        <f t="shared" si="108"/>
        <v>2027k3</v>
      </c>
      <c r="O122" s="13" t="str">
        <f t="shared" si="108"/>
        <v>2027k4</v>
      </c>
      <c r="P122" s="13" t="str">
        <f t="shared" si="108"/>
        <v>2028k1</v>
      </c>
      <c r="Q122" s="13" t="str">
        <f t="shared" si="108"/>
        <v>2028k2</v>
      </c>
      <c r="R122" s="13" t="str">
        <f t="shared" si="108"/>
        <v>...</v>
      </c>
      <c r="S122" s="13" t="str">
        <f t="shared" si="108"/>
        <v>...</v>
      </c>
    </row>
    <row r="123" spans="2:19" outlineLevel="1" x14ac:dyDescent="0.3">
      <c r="B123" s="10"/>
      <c r="C123" s="4" t="s">
        <v>9</v>
      </c>
      <c r="D123" s="11"/>
      <c r="E123" s="4"/>
      <c r="F123" s="4"/>
      <c r="G123" s="11"/>
      <c r="H123" s="12">
        <v>0</v>
      </c>
      <c r="I123" s="12">
        <f t="shared" ref="I123:Q123" si="109">H123*(1+I28)</f>
        <v>0</v>
      </c>
      <c r="J123" s="12">
        <f t="shared" si="109"/>
        <v>0</v>
      </c>
      <c r="K123" s="12">
        <f t="shared" si="109"/>
        <v>0</v>
      </c>
      <c r="L123" s="12">
        <f t="shared" si="109"/>
        <v>0</v>
      </c>
      <c r="M123" s="12">
        <f t="shared" si="109"/>
        <v>0</v>
      </c>
      <c r="N123" s="12">
        <f t="shared" si="109"/>
        <v>0</v>
      </c>
      <c r="O123" s="12">
        <f t="shared" si="109"/>
        <v>0</v>
      </c>
      <c r="P123" s="12">
        <f t="shared" si="109"/>
        <v>0</v>
      </c>
      <c r="Q123" s="12">
        <f t="shared" si="109"/>
        <v>0</v>
      </c>
      <c r="R123" s="12"/>
      <c r="S123" s="12"/>
    </row>
    <row r="124" spans="2:19" outlineLevel="1" x14ac:dyDescent="0.3">
      <c r="B124" s="10"/>
      <c r="C124" s="4" t="s">
        <v>30</v>
      </c>
      <c r="D124" s="11"/>
      <c r="E124" s="4"/>
      <c r="F124" s="4"/>
      <c r="G124" s="11"/>
      <c r="H124" s="12">
        <v>0</v>
      </c>
      <c r="I124" s="12">
        <f t="shared" ref="I124:Q124" si="110">H124*(1+I29)</f>
        <v>0</v>
      </c>
      <c r="J124" s="12">
        <f t="shared" si="110"/>
        <v>0</v>
      </c>
      <c r="K124" s="12">
        <f t="shared" si="110"/>
        <v>0</v>
      </c>
      <c r="L124" s="12">
        <f t="shared" si="110"/>
        <v>0</v>
      </c>
      <c r="M124" s="12">
        <f t="shared" si="110"/>
        <v>0</v>
      </c>
      <c r="N124" s="12">
        <f t="shared" si="110"/>
        <v>0</v>
      </c>
      <c r="O124" s="12">
        <f t="shared" si="110"/>
        <v>0</v>
      </c>
      <c r="P124" s="12">
        <f t="shared" si="110"/>
        <v>0</v>
      </c>
      <c r="Q124" s="12">
        <f t="shared" si="110"/>
        <v>0</v>
      </c>
      <c r="R124" s="12"/>
      <c r="S124" s="12"/>
    </row>
    <row r="125" spans="2:19" outlineLevel="1" x14ac:dyDescent="0.3">
      <c r="B125" s="10"/>
      <c r="C125" s="4" t="s">
        <v>31</v>
      </c>
      <c r="D125" s="11"/>
      <c r="E125" s="4"/>
      <c r="F125" s="4"/>
      <c r="G125" s="11"/>
      <c r="H125" s="12"/>
      <c r="I125" s="12">
        <f t="shared" ref="I125:Q125" si="111">H125*(1+I30)</f>
        <v>0</v>
      </c>
      <c r="J125" s="12">
        <f t="shared" si="111"/>
        <v>0</v>
      </c>
      <c r="K125" s="12">
        <f t="shared" si="111"/>
        <v>0</v>
      </c>
      <c r="L125" s="12">
        <f t="shared" si="111"/>
        <v>0</v>
      </c>
      <c r="M125" s="12">
        <f t="shared" si="111"/>
        <v>0</v>
      </c>
      <c r="N125" s="12">
        <f t="shared" si="111"/>
        <v>0</v>
      </c>
      <c r="O125" s="12">
        <f t="shared" si="111"/>
        <v>0</v>
      </c>
      <c r="P125" s="12">
        <f t="shared" si="111"/>
        <v>0</v>
      </c>
      <c r="Q125" s="12">
        <f t="shared" si="111"/>
        <v>0</v>
      </c>
      <c r="R125" s="12"/>
      <c r="S125" s="12"/>
    </row>
    <row r="126" spans="2:19" outlineLevel="1" x14ac:dyDescent="0.3">
      <c r="B126" s="10"/>
      <c r="C126" s="4" t="s">
        <v>32</v>
      </c>
      <c r="D126" s="11"/>
      <c r="E126" s="4"/>
      <c r="F126" s="4"/>
      <c r="G126" s="11"/>
      <c r="H126" s="12"/>
      <c r="I126" s="12">
        <f t="shared" ref="I126:Q126" si="112">H126*(1+I31)</f>
        <v>0</v>
      </c>
      <c r="J126" s="12">
        <f t="shared" si="112"/>
        <v>0</v>
      </c>
      <c r="K126" s="12">
        <f t="shared" si="112"/>
        <v>0</v>
      </c>
      <c r="L126" s="12">
        <f t="shared" si="112"/>
        <v>0</v>
      </c>
      <c r="M126" s="12">
        <f t="shared" si="112"/>
        <v>0</v>
      </c>
      <c r="N126" s="12">
        <f t="shared" si="112"/>
        <v>0</v>
      </c>
      <c r="O126" s="12">
        <f t="shared" si="112"/>
        <v>0</v>
      </c>
      <c r="P126" s="12">
        <f t="shared" si="112"/>
        <v>0</v>
      </c>
      <c r="Q126" s="12">
        <f t="shared" si="112"/>
        <v>0</v>
      </c>
      <c r="R126" s="12"/>
      <c r="S126" s="12"/>
    </row>
    <row r="127" spans="2:19" outlineLevel="1" x14ac:dyDescent="0.3">
      <c r="B127" s="10"/>
      <c r="C127" s="4" t="s">
        <v>33</v>
      </c>
      <c r="D127" s="11"/>
      <c r="E127" s="4"/>
      <c r="F127" s="4"/>
      <c r="G127" s="11"/>
      <c r="H127" s="12"/>
      <c r="I127" s="12">
        <f t="shared" ref="I127:Q127" si="113">H127*(1+I32)</f>
        <v>0</v>
      </c>
      <c r="J127" s="12">
        <f t="shared" si="113"/>
        <v>0</v>
      </c>
      <c r="K127" s="12">
        <f t="shared" si="113"/>
        <v>0</v>
      </c>
      <c r="L127" s="12">
        <f t="shared" si="113"/>
        <v>0</v>
      </c>
      <c r="M127" s="12">
        <f t="shared" si="113"/>
        <v>0</v>
      </c>
      <c r="N127" s="12">
        <f t="shared" si="113"/>
        <v>0</v>
      </c>
      <c r="O127" s="12">
        <f t="shared" si="113"/>
        <v>0</v>
      </c>
      <c r="P127" s="12">
        <f t="shared" si="113"/>
        <v>0</v>
      </c>
      <c r="Q127" s="12">
        <f t="shared" si="113"/>
        <v>0</v>
      </c>
      <c r="R127" s="12"/>
      <c r="S127" s="12"/>
    </row>
    <row r="128" spans="2:19" outlineLevel="1" x14ac:dyDescent="0.3">
      <c r="B128" s="10"/>
      <c r="C128" s="4" t="s">
        <v>34</v>
      </c>
      <c r="D128" s="11"/>
      <c r="E128" s="4"/>
      <c r="F128" s="4"/>
      <c r="G128" s="11"/>
      <c r="H128" s="12"/>
      <c r="I128" s="12">
        <f t="shared" ref="I128:Q128" si="114">H128*(1+I33)</f>
        <v>0</v>
      </c>
      <c r="J128" s="12">
        <f t="shared" si="114"/>
        <v>0</v>
      </c>
      <c r="K128" s="12">
        <f t="shared" si="114"/>
        <v>0</v>
      </c>
      <c r="L128" s="12">
        <f t="shared" si="114"/>
        <v>0</v>
      </c>
      <c r="M128" s="12">
        <f t="shared" si="114"/>
        <v>0</v>
      </c>
      <c r="N128" s="12">
        <f t="shared" si="114"/>
        <v>0</v>
      </c>
      <c r="O128" s="12">
        <f t="shared" si="114"/>
        <v>0</v>
      </c>
      <c r="P128" s="12">
        <f t="shared" si="114"/>
        <v>0</v>
      </c>
      <c r="Q128" s="12">
        <f t="shared" si="114"/>
        <v>0</v>
      </c>
      <c r="R128" s="12"/>
      <c r="S128" s="12"/>
    </row>
    <row r="129" spans="2:19" outlineLevel="1" x14ac:dyDescent="0.3">
      <c r="B129" s="10"/>
      <c r="C129" s="4" t="s">
        <v>35</v>
      </c>
      <c r="D129" s="11"/>
      <c r="E129" s="4"/>
      <c r="F129" s="4"/>
      <c r="G129" s="11"/>
      <c r="H129" s="12">
        <v>0</v>
      </c>
      <c r="I129" s="12">
        <f t="shared" ref="I129:Q129" si="115">H129*(1+I34)</f>
        <v>0</v>
      </c>
      <c r="J129" s="12">
        <f t="shared" si="115"/>
        <v>0</v>
      </c>
      <c r="K129" s="12">
        <f t="shared" si="115"/>
        <v>0</v>
      </c>
      <c r="L129" s="12">
        <f t="shared" si="115"/>
        <v>0</v>
      </c>
      <c r="M129" s="12">
        <f t="shared" si="115"/>
        <v>0</v>
      </c>
      <c r="N129" s="12">
        <f t="shared" si="115"/>
        <v>0</v>
      </c>
      <c r="O129" s="12">
        <f t="shared" si="115"/>
        <v>0</v>
      </c>
      <c r="P129" s="12">
        <f t="shared" si="115"/>
        <v>0</v>
      </c>
      <c r="Q129" s="12">
        <f t="shared" si="115"/>
        <v>0</v>
      </c>
      <c r="R129" s="12"/>
      <c r="S129" s="12"/>
    </row>
    <row r="130" spans="2:19" outlineLevel="1" x14ac:dyDescent="0.3">
      <c r="B130" s="10"/>
      <c r="C130" s="4" t="s">
        <v>36</v>
      </c>
      <c r="D130" s="11"/>
      <c r="E130" s="4"/>
      <c r="F130" s="4"/>
      <c r="G130" s="11"/>
      <c r="H130" s="12">
        <v>0</v>
      </c>
      <c r="I130" s="12">
        <f t="shared" ref="I130:Q130" si="116">H130*(1+I35)</f>
        <v>0</v>
      </c>
      <c r="J130" s="12">
        <f t="shared" si="116"/>
        <v>0</v>
      </c>
      <c r="K130" s="12">
        <f t="shared" si="116"/>
        <v>0</v>
      </c>
      <c r="L130" s="12">
        <f t="shared" si="116"/>
        <v>0</v>
      </c>
      <c r="M130" s="12">
        <f t="shared" si="116"/>
        <v>0</v>
      </c>
      <c r="N130" s="12">
        <f t="shared" si="116"/>
        <v>0</v>
      </c>
      <c r="O130" s="12">
        <f t="shared" si="116"/>
        <v>0</v>
      </c>
      <c r="P130" s="12">
        <f t="shared" si="116"/>
        <v>0</v>
      </c>
      <c r="Q130" s="12">
        <f t="shared" si="116"/>
        <v>0</v>
      </c>
      <c r="R130" s="12"/>
      <c r="S130" s="12"/>
    </row>
    <row r="131" spans="2:19" outlineLevel="1" x14ac:dyDescent="0.3">
      <c r="B131" s="10"/>
      <c r="C131" s="4" t="s">
        <v>37</v>
      </c>
      <c r="D131" s="11"/>
      <c r="E131" s="4"/>
      <c r="F131" s="4"/>
      <c r="G131" s="11"/>
      <c r="H131" s="12"/>
      <c r="I131" s="12">
        <f t="shared" ref="I131:Q131" si="117">H131*(1+I36)</f>
        <v>0</v>
      </c>
      <c r="J131" s="12">
        <f t="shared" si="117"/>
        <v>0</v>
      </c>
      <c r="K131" s="12">
        <f t="shared" si="117"/>
        <v>0</v>
      </c>
      <c r="L131" s="12">
        <f t="shared" si="117"/>
        <v>0</v>
      </c>
      <c r="M131" s="12">
        <f t="shared" si="117"/>
        <v>0</v>
      </c>
      <c r="N131" s="12">
        <f t="shared" si="117"/>
        <v>0</v>
      </c>
      <c r="O131" s="12">
        <f t="shared" si="117"/>
        <v>0</v>
      </c>
      <c r="P131" s="12">
        <f t="shared" si="117"/>
        <v>0</v>
      </c>
      <c r="Q131" s="12">
        <f t="shared" si="117"/>
        <v>0</v>
      </c>
      <c r="R131" s="12"/>
      <c r="S131" s="12"/>
    </row>
    <row r="132" spans="2:19" outlineLevel="1" x14ac:dyDescent="0.3">
      <c r="B132" s="14"/>
      <c r="C132" s="5" t="s">
        <v>38</v>
      </c>
      <c r="D132" s="15"/>
      <c r="E132" s="5"/>
      <c r="F132" s="5"/>
      <c r="G132" s="15"/>
      <c r="H132" s="15"/>
      <c r="I132" s="15">
        <f t="shared" ref="I132:Q132" si="118">H132*(1+I37)</f>
        <v>0</v>
      </c>
      <c r="J132" s="15">
        <f t="shared" si="118"/>
        <v>0</v>
      </c>
      <c r="K132" s="15">
        <f t="shared" si="118"/>
        <v>0</v>
      </c>
      <c r="L132" s="15">
        <f t="shared" si="118"/>
        <v>0</v>
      </c>
      <c r="M132" s="15">
        <f t="shared" si="118"/>
        <v>0</v>
      </c>
      <c r="N132" s="15">
        <f t="shared" si="118"/>
        <v>0</v>
      </c>
      <c r="O132" s="15">
        <f t="shared" si="118"/>
        <v>0</v>
      </c>
      <c r="P132" s="15">
        <f t="shared" si="118"/>
        <v>0</v>
      </c>
      <c r="Q132" s="15">
        <f t="shared" si="118"/>
        <v>0</v>
      </c>
      <c r="R132" s="16"/>
      <c r="S132" s="16"/>
    </row>
    <row r="133" spans="2:19" outlineLevel="1" x14ac:dyDescent="0.3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2:19" outlineLevel="1" x14ac:dyDescent="0.3">
      <c r="B134" s="4"/>
      <c r="C134" s="17" t="s">
        <v>48</v>
      </c>
      <c r="D134" s="11">
        <f>SUM(D123:D133)</f>
        <v>0</v>
      </c>
      <c r="E134" s="4"/>
      <c r="F134" s="4"/>
      <c r="G134" s="19">
        <f>SUM(G123:G133)</f>
        <v>0</v>
      </c>
      <c r="H134" s="19">
        <f>SUM(H123:H133)</f>
        <v>0</v>
      </c>
      <c r="I134" s="19">
        <f>SUM(I123:I133)</f>
        <v>0</v>
      </c>
      <c r="J134" s="19">
        <f t="shared" ref="J134:Q134" si="119">SUM(J123:J133)</f>
        <v>0</v>
      </c>
      <c r="K134" s="19">
        <f t="shared" si="119"/>
        <v>0</v>
      </c>
      <c r="L134" s="19">
        <f t="shared" si="119"/>
        <v>0</v>
      </c>
      <c r="M134" s="19">
        <f t="shared" si="119"/>
        <v>0</v>
      </c>
      <c r="N134" s="19">
        <f t="shared" si="119"/>
        <v>0</v>
      </c>
      <c r="O134" s="19">
        <f t="shared" si="119"/>
        <v>0</v>
      </c>
      <c r="P134" s="19">
        <f t="shared" si="119"/>
        <v>0</v>
      </c>
      <c r="Q134" s="19">
        <f t="shared" si="119"/>
        <v>0</v>
      </c>
      <c r="R134" s="19"/>
      <c r="S134" s="19"/>
    </row>
    <row r="135" spans="2:19" outlineLevel="1" x14ac:dyDescent="0.3">
      <c r="B135" s="4"/>
      <c r="C135" s="89" t="s">
        <v>46</v>
      </c>
      <c r="D135" s="89"/>
      <c r="E135" s="89"/>
      <c r="F135" s="89"/>
      <c r="G135" s="92"/>
      <c r="H135" s="92"/>
      <c r="I135" s="92" t="e">
        <f>I134/H134-1</f>
        <v>#DIV/0!</v>
      </c>
      <c r="J135" s="92" t="e">
        <f t="shared" ref="J135" si="120">J134/I134-1</f>
        <v>#DIV/0!</v>
      </c>
      <c r="K135" s="92" t="e">
        <f t="shared" ref="K135" si="121">K134/J134-1</f>
        <v>#DIV/0!</v>
      </c>
      <c r="L135" s="92" t="e">
        <f t="shared" ref="L135" si="122">L134/K134-1</f>
        <v>#DIV/0!</v>
      </c>
      <c r="M135" s="92" t="e">
        <f t="shared" ref="M135" si="123">M134/L134-1</f>
        <v>#DIV/0!</v>
      </c>
      <c r="N135" s="92" t="e">
        <f t="shared" ref="N135" si="124">N134/M134-1</f>
        <v>#DIV/0!</v>
      </c>
      <c r="O135" s="92" t="e">
        <f t="shared" ref="O135" si="125">O134/N134-1</f>
        <v>#DIV/0!</v>
      </c>
      <c r="P135" s="92" t="e">
        <f t="shared" ref="P135" si="126">P134/O134-1</f>
        <v>#DIV/0!</v>
      </c>
      <c r="Q135" s="92" t="e">
        <f t="shared" ref="Q135" si="127">Q134/P134-1</f>
        <v>#DIV/0!</v>
      </c>
      <c r="R135" s="92"/>
      <c r="S135" s="92"/>
    </row>
    <row r="136" spans="2:19" outlineLevel="1" x14ac:dyDescent="0.3"/>
    <row r="137" spans="2:19" ht="28.8" outlineLevel="1" x14ac:dyDescent="0.3">
      <c r="B137" s="6" t="s">
        <v>41</v>
      </c>
      <c r="C137" s="6" t="s">
        <v>42</v>
      </c>
      <c r="D137" s="8" t="str">
        <f>$D$15</f>
        <v>2021k3</v>
      </c>
      <c r="E137" s="5"/>
      <c r="F137" s="52" t="s">
        <v>59</v>
      </c>
      <c r="G137" s="13" t="str">
        <f t="shared" ref="G137:S137" si="128">G122</f>
        <v>2025k4</v>
      </c>
      <c r="H137" s="13" t="str">
        <f t="shared" si="128"/>
        <v>2026k1</v>
      </c>
      <c r="I137" s="13" t="str">
        <f t="shared" si="128"/>
        <v>2026k2</v>
      </c>
      <c r="J137" s="13" t="str">
        <f t="shared" si="128"/>
        <v>2026k3</v>
      </c>
      <c r="K137" s="13" t="str">
        <f t="shared" si="128"/>
        <v>2026k4</v>
      </c>
      <c r="L137" s="13" t="str">
        <f t="shared" si="128"/>
        <v>2027k1</v>
      </c>
      <c r="M137" s="13" t="str">
        <f t="shared" si="128"/>
        <v>2027k2</v>
      </c>
      <c r="N137" s="13" t="str">
        <f t="shared" si="128"/>
        <v>2027k3</v>
      </c>
      <c r="O137" s="13" t="str">
        <f t="shared" si="128"/>
        <v>2027k4</v>
      </c>
      <c r="P137" s="13" t="str">
        <f t="shared" si="128"/>
        <v>2028k1</v>
      </c>
      <c r="Q137" s="13" t="str">
        <f t="shared" si="128"/>
        <v>2028k2</v>
      </c>
      <c r="R137" s="13" t="str">
        <f t="shared" si="128"/>
        <v>...</v>
      </c>
      <c r="S137" s="13" t="str">
        <f t="shared" si="128"/>
        <v>...</v>
      </c>
    </row>
    <row r="138" spans="2:19" outlineLevel="1" x14ac:dyDescent="0.3">
      <c r="B138" s="10"/>
      <c r="C138" s="4" t="s">
        <v>9</v>
      </c>
      <c r="D138" s="12">
        <f t="shared" ref="D138:D147" si="129">D107+D123</f>
        <v>8730000</v>
      </c>
      <c r="E138" s="4"/>
      <c r="F138" s="4"/>
      <c r="G138" s="12">
        <f t="shared" ref="G138:Q138" si="130">G107+G123</f>
        <v>9428400</v>
      </c>
      <c r="H138" s="12">
        <f t="shared" si="130"/>
        <v>9522684</v>
      </c>
      <c r="I138" s="12">
        <f t="shared" si="130"/>
        <v>9617910.8399999999</v>
      </c>
      <c r="J138" s="12">
        <f t="shared" si="130"/>
        <v>9714089.9484000001</v>
      </c>
      <c r="K138" s="12">
        <f t="shared" si="130"/>
        <v>9811230.8478839993</v>
      </c>
      <c r="L138" s="12">
        <f t="shared" si="130"/>
        <v>9909343.156362839</v>
      </c>
      <c r="M138" s="12">
        <f t="shared" si="130"/>
        <v>10008436.587926468</v>
      </c>
      <c r="N138" s="12">
        <f t="shared" si="130"/>
        <v>10108520.953805733</v>
      </c>
      <c r="O138" s="12">
        <f t="shared" si="130"/>
        <v>10209606.163343791</v>
      </c>
      <c r="P138" s="12">
        <f t="shared" si="130"/>
        <v>10311702.224977229</v>
      </c>
      <c r="Q138" s="12">
        <f t="shared" si="130"/>
        <v>10414819.247227002</v>
      </c>
      <c r="R138" s="12"/>
      <c r="S138" s="12"/>
    </row>
    <row r="139" spans="2:19" outlineLevel="1" x14ac:dyDescent="0.3">
      <c r="B139" s="10"/>
      <c r="C139" s="4" t="s">
        <v>30</v>
      </c>
      <c r="D139" s="12">
        <f t="shared" si="129"/>
        <v>4275000</v>
      </c>
      <c r="E139" s="4"/>
      <c r="F139" s="4"/>
      <c r="G139" s="12">
        <f t="shared" ref="G139:Q139" si="131">G108+G124</f>
        <v>6412500</v>
      </c>
      <c r="H139" s="12">
        <f t="shared" si="131"/>
        <v>6284250</v>
      </c>
      <c r="I139" s="12">
        <f t="shared" si="131"/>
        <v>6158565</v>
      </c>
      <c r="J139" s="12">
        <f t="shared" si="131"/>
        <v>6035393.7000000002</v>
      </c>
      <c r="K139" s="12">
        <f t="shared" si="131"/>
        <v>5914685.8260000004</v>
      </c>
      <c r="L139" s="12">
        <f t="shared" si="131"/>
        <v>5796392.1094800001</v>
      </c>
      <c r="M139" s="12">
        <f t="shared" si="131"/>
        <v>5680464.2672904003</v>
      </c>
      <c r="N139" s="12">
        <f t="shared" si="131"/>
        <v>5566854.9819445917</v>
      </c>
      <c r="O139" s="12">
        <f t="shared" si="131"/>
        <v>5455517.8823056994</v>
      </c>
      <c r="P139" s="12">
        <f t="shared" si="131"/>
        <v>5346407.5246595852</v>
      </c>
      <c r="Q139" s="12">
        <f t="shared" si="131"/>
        <v>5239479.3741663937</v>
      </c>
      <c r="R139" s="12"/>
      <c r="S139" s="12"/>
    </row>
    <row r="140" spans="2:19" outlineLevel="1" x14ac:dyDescent="0.3">
      <c r="B140" s="10"/>
      <c r="C140" s="4" t="s">
        <v>31</v>
      </c>
      <c r="D140" s="12">
        <f t="shared" si="129"/>
        <v>1035000</v>
      </c>
      <c r="E140" s="4"/>
      <c r="F140" s="4"/>
      <c r="G140" s="12">
        <f t="shared" ref="G140:Q140" si="132">G109+G125</f>
        <v>517500</v>
      </c>
      <c r="H140" s="12">
        <f t="shared" si="132"/>
        <v>527850</v>
      </c>
      <c r="I140" s="12">
        <f t="shared" si="132"/>
        <v>538407</v>
      </c>
      <c r="J140" s="12">
        <f t="shared" si="132"/>
        <v>549175.14</v>
      </c>
      <c r="K140" s="12">
        <f t="shared" si="132"/>
        <v>560158.64280000003</v>
      </c>
      <c r="L140" s="12">
        <f t="shared" si="132"/>
        <v>571361.81565600005</v>
      </c>
      <c r="M140" s="12">
        <f t="shared" si="132"/>
        <v>582789.05196912005</v>
      </c>
      <c r="N140" s="12">
        <f t="shared" si="132"/>
        <v>594444.83300850249</v>
      </c>
      <c r="O140" s="12">
        <f t="shared" si="132"/>
        <v>606333.72966867255</v>
      </c>
      <c r="P140" s="12">
        <f t="shared" si="132"/>
        <v>618460.40426204598</v>
      </c>
      <c r="Q140" s="12">
        <f t="shared" si="132"/>
        <v>630829.61234728689</v>
      </c>
      <c r="R140" s="12"/>
      <c r="S140" s="12"/>
    </row>
    <row r="141" spans="2:19" outlineLevel="1" x14ac:dyDescent="0.3">
      <c r="B141" s="10"/>
      <c r="C141" s="4" t="s">
        <v>32</v>
      </c>
      <c r="D141" s="12">
        <f t="shared" si="129"/>
        <v>2745000</v>
      </c>
      <c r="E141" s="4"/>
      <c r="F141" s="4"/>
      <c r="G141" s="12">
        <f t="shared" ref="G141:Q141" si="133">G110+G126</f>
        <v>3019500.0000000005</v>
      </c>
      <c r="H141" s="12">
        <f t="shared" si="133"/>
        <v>3049695.0000000005</v>
      </c>
      <c r="I141" s="12">
        <f t="shared" si="133"/>
        <v>3080191.9500000007</v>
      </c>
      <c r="J141" s="12">
        <f t="shared" si="133"/>
        <v>3110993.8695000005</v>
      </c>
      <c r="K141" s="12">
        <f t="shared" si="133"/>
        <v>3142103.8081950005</v>
      </c>
      <c r="L141" s="12">
        <f t="shared" si="133"/>
        <v>3173524.8462769506</v>
      </c>
      <c r="M141" s="12">
        <f t="shared" si="133"/>
        <v>3205260.0947397202</v>
      </c>
      <c r="N141" s="12">
        <f t="shared" si="133"/>
        <v>3237312.6956871175</v>
      </c>
      <c r="O141" s="12">
        <f t="shared" si="133"/>
        <v>3269685.8226439888</v>
      </c>
      <c r="P141" s="12">
        <f t="shared" si="133"/>
        <v>3302382.6808704287</v>
      </c>
      <c r="Q141" s="12">
        <f t="shared" si="133"/>
        <v>3335406.5076791332</v>
      </c>
      <c r="R141" s="12"/>
      <c r="S141" s="12"/>
    </row>
    <row r="142" spans="2:19" outlineLevel="1" x14ac:dyDescent="0.3">
      <c r="B142" s="10"/>
      <c r="C142" s="4" t="s">
        <v>33</v>
      </c>
      <c r="D142" s="12">
        <f t="shared" si="129"/>
        <v>0</v>
      </c>
      <c r="E142" s="4"/>
      <c r="F142" s="4"/>
      <c r="G142" s="12">
        <f t="shared" ref="G142:Q142" si="134">G111+G127</f>
        <v>0</v>
      </c>
      <c r="H142" s="12">
        <f t="shared" si="134"/>
        <v>0</v>
      </c>
      <c r="I142" s="12">
        <f t="shared" si="134"/>
        <v>0</v>
      </c>
      <c r="J142" s="12">
        <f t="shared" si="134"/>
        <v>0</v>
      </c>
      <c r="K142" s="12">
        <f t="shared" si="134"/>
        <v>0</v>
      </c>
      <c r="L142" s="12">
        <f t="shared" si="134"/>
        <v>0</v>
      </c>
      <c r="M142" s="12">
        <f t="shared" si="134"/>
        <v>0</v>
      </c>
      <c r="N142" s="12">
        <f t="shared" si="134"/>
        <v>0</v>
      </c>
      <c r="O142" s="12">
        <f t="shared" si="134"/>
        <v>0</v>
      </c>
      <c r="P142" s="12">
        <f t="shared" si="134"/>
        <v>0</v>
      </c>
      <c r="Q142" s="12">
        <f t="shared" si="134"/>
        <v>0</v>
      </c>
      <c r="R142" s="12"/>
      <c r="S142" s="12"/>
    </row>
    <row r="143" spans="2:19" outlineLevel="1" x14ac:dyDescent="0.3">
      <c r="B143" s="10"/>
      <c r="C143" s="4" t="s">
        <v>34</v>
      </c>
      <c r="D143" s="12">
        <f t="shared" si="129"/>
        <v>1035000</v>
      </c>
      <c r="E143" s="4"/>
      <c r="F143" s="4"/>
      <c r="G143" s="12">
        <f t="shared" ref="G143:Q143" si="135">G112+G128</f>
        <v>1045350</v>
      </c>
      <c r="H143" s="12">
        <f t="shared" si="135"/>
        <v>1024443.0000000001</v>
      </c>
      <c r="I143" s="12">
        <f t="shared" si="135"/>
        <v>1003954.1400000001</v>
      </c>
      <c r="J143" s="12">
        <f t="shared" si="135"/>
        <v>983875.05720000016</v>
      </c>
      <c r="K143" s="12">
        <f t="shared" si="135"/>
        <v>964197.55605600018</v>
      </c>
      <c r="L143" s="12">
        <f t="shared" si="135"/>
        <v>944913.60493488016</v>
      </c>
      <c r="M143" s="12">
        <f t="shared" si="135"/>
        <v>926015.33283618256</v>
      </c>
      <c r="N143" s="12">
        <f t="shared" si="135"/>
        <v>907495.02617945895</v>
      </c>
      <c r="O143" s="12">
        <f t="shared" si="135"/>
        <v>889345.12565586972</v>
      </c>
      <c r="P143" s="12">
        <f t="shared" si="135"/>
        <v>871558.22314275231</v>
      </c>
      <c r="Q143" s="12">
        <f t="shared" si="135"/>
        <v>854127.05867989711</v>
      </c>
      <c r="R143" s="12"/>
      <c r="S143" s="12"/>
    </row>
    <row r="144" spans="2:19" outlineLevel="1" x14ac:dyDescent="0.3">
      <c r="B144" s="10"/>
      <c r="C144" s="4" t="s">
        <v>35</v>
      </c>
      <c r="D144" s="12">
        <f t="shared" si="129"/>
        <v>3015000</v>
      </c>
      <c r="E144" s="4"/>
      <c r="F144" s="4"/>
      <c r="G144" s="12">
        <f t="shared" ref="G144:Q144" si="136">G113+G129</f>
        <v>3045150</v>
      </c>
      <c r="H144" s="12">
        <f t="shared" si="136"/>
        <v>3075601.5</v>
      </c>
      <c r="I144" s="12">
        <f t="shared" si="136"/>
        <v>3106357.5150000001</v>
      </c>
      <c r="J144" s="12">
        <f t="shared" si="136"/>
        <v>3137421.0901500001</v>
      </c>
      <c r="K144" s="12">
        <f>K113+K129</f>
        <v>3168795.3010515003</v>
      </c>
      <c r="L144" s="12">
        <f t="shared" si="136"/>
        <v>3200483.2540620151</v>
      </c>
      <c r="M144" s="12">
        <f t="shared" si="136"/>
        <v>3232488.0866026352</v>
      </c>
      <c r="N144" s="12">
        <f t="shared" si="136"/>
        <v>3264812.9674686617</v>
      </c>
      <c r="O144" s="12">
        <f t="shared" si="136"/>
        <v>3297461.0971433483</v>
      </c>
      <c r="P144" s="12">
        <f t="shared" si="136"/>
        <v>3330435.7081147819</v>
      </c>
      <c r="Q144" s="12">
        <f t="shared" si="136"/>
        <v>3363740.0651959297</v>
      </c>
      <c r="R144" s="12"/>
      <c r="S144" s="12"/>
    </row>
    <row r="145" spans="2:19" outlineLevel="1" x14ac:dyDescent="0.3">
      <c r="B145" s="10"/>
      <c r="C145" s="4" t="s">
        <v>36</v>
      </c>
      <c r="D145" s="12">
        <f t="shared" si="129"/>
        <v>8280000</v>
      </c>
      <c r="E145" s="4"/>
      <c r="F145" s="4"/>
      <c r="G145" s="12">
        <f t="shared" ref="G145:Q145" si="137">G114+G130</f>
        <v>8362800</v>
      </c>
      <c r="H145" s="12">
        <f t="shared" si="137"/>
        <v>8446428</v>
      </c>
      <c r="I145" s="12">
        <f t="shared" si="137"/>
        <v>8530892.2799999993</v>
      </c>
      <c r="J145" s="12">
        <f t="shared" si="137"/>
        <v>8616201.2028000001</v>
      </c>
      <c r="K145" s="12">
        <f t="shared" si="137"/>
        <v>8702363.2148279995</v>
      </c>
      <c r="L145" s="12">
        <f t="shared" si="137"/>
        <v>8789386.8469762802</v>
      </c>
      <c r="M145" s="12">
        <f t="shared" si="137"/>
        <v>8877280.7154460438</v>
      </c>
      <c r="N145" s="12">
        <f t="shared" si="137"/>
        <v>8966053.5226005036</v>
      </c>
      <c r="O145" s="12">
        <f t="shared" si="137"/>
        <v>9055714.0578265078</v>
      </c>
      <c r="P145" s="12">
        <f t="shared" si="137"/>
        <v>9146271.1984047722</v>
      </c>
      <c r="Q145" s="12">
        <f t="shared" si="137"/>
        <v>9237733.9103888199</v>
      </c>
      <c r="R145" s="12"/>
      <c r="S145" s="12"/>
    </row>
    <row r="146" spans="2:19" outlineLevel="1" x14ac:dyDescent="0.3">
      <c r="B146" s="10"/>
      <c r="C146" s="4" t="s">
        <v>37</v>
      </c>
      <c r="D146" s="12">
        <f t="shared" si="129"/>
        <v>4005000</v>
      </c>
      <c r="E146" s="4"/>
      <c r="F146" s="4"/>
      <c r="G146" s="12">
        <f t="shared" ref="G146:Q146" si="138">G115+G131</f>
        <v>7209000</v>
      </c>
      <c r="H146" s="12">
        <f t="shared" si="138"/>
        <v>7028775</v>
      </c>
      <c r="I146" s="12">
        <f t="shared" si="138"/>
        <v>6853055.6249999991</v>
      </c>
      <c r="J146" s="12">
        <f t="shared" si="138"/>
        <v>6681729.2343749991</v>
      </c>
      <c r="K146" s="12">
        <f t="shared" si="138"/>
        <v>6514686.0035156244</v>
      </c>
      <c r="L146" s="12">
        <f t="shared" si="138"/>
        <v>6351818.8534277333</v>
      </c>
      <c r="M146" s="12">
        <f t="shared" si="138"/>
        <v>6193023.3820920391</v>
      </c>
      <c r="N146" s="12">
        <f t="shared" si="138"/>
        <v>6038197.7975397389</v>
      </c>
      <c r="O146" s="12">
        <f t="shared" si="138"/>
        <v>5887242.852601245</v>
      </c>
      <c r="P146" s="12">
        <f t="shared" si="138"/>
        <v>5740061.7812862135</v>
      </c>
      <c r="Q146" s="12">
        <f t="shared" si="138"/>
        <v>5596560.2367540589</v>
      </c>
      <c r="R146" s="12"/>
      <c r="S146" s="12"/>
    </row>
    <row r="147" spans="2:19" outlineLevel="1" x14ac:dyDescent="0.3">
      <c r="B147" s="14"/>
      <c r="C147" s="5" t="s">
        <v>38</v>
      </c>
      <c r="D147" s="16">
        <f t="shared" si="129"/>
        <v>11880000</v>
      </c>
      <c r="E147" s="5"/>
      <c r="F147" s="5"/>
      <c r="G147" s="15">
        <f t="shared" ref="G147:Q147" si="139">G116+G132</f>
        <v>11998800</v>
      </c>
      <c r="H147" s="15">
        <f t="shared" si="139"/>
        <v>12118788</v>
      </c>
      <c r="I147" s="15">
        <f t="shared" si="139"/>
        <v>12239975.880000001</v>
      </c>
      <c r="J147" s="15">
        <f t="shared" si="139"/>
        <v>12362375.638800001</v>
      </c>
      <c r="K147" s="15">
        <f t="shared" si="139"/>
        <v>12485999.395188</v>
      </c>
      <c r="L147" s="15">
        <f t="shared" si="139"/>
        <v>12610859.389139879</v>
      </c>
      <c r="M147" s="15">
        <f t="shared" si="139"/>
        <v>12736967.983031278</v>
      </c>
      <c r="N147" s="15">
        <f t="shared" si="139"/>
        <v>12864337.662861591</v>
      </c>
      <c r="O147" s="15">
        <f t="shared" si="139"/>
        <v>12992981.039490208</v>
      </c>
      <c r="P147" s="15">
        <f t="shared" si="139"/>
        <v>13122910.84988511</v>
      </c>
      <c r="Q147" s="15">
        <f t="shared" si="139"/>
        <v>13254139.958383961</v>
      </c>
      <c r="R147" s="16"/>
      <c r="S147" s="16"/>
    </row>
    <row r="148" spans="2:19" outlineLevel="1" x14ac:dyDescent="0.3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2:19" outlineLevel="1" x14ac:dyDescent="0.3">
      <c r="B149" s="4"/>
      <c r="C149" s="17" t="s">
        <v>50</v>
      </c>
      <c r="D149" s="19">
        <f>SUM(D138:D148)</f>
        <v>45000000</v>
      </c>
      <c r="E149" s="4"/>
      <c r="F149" s="4"/>
      <c r="G149" s="19">
        <f>SUM(G138:G148)</f>
        <v>51039000</v>
      </c>
      <c r="H149" s="19">
        <f>SUM(H138:H148)</f>
        <v>51078514.5</v>
      </c>
      <c r="I149" s="19">
        <f>SUM(I138:I148)</f>
        <v>51129310.230000004</v>
      </c>
      <c r="J149" s="19">
        <f t="shared" ref="J149:Q149" si="140">SUM(J138:J148)</f>
        <v>51191254.881225005</v>
      </c>
      <c r="K149" s="19">
        <f t="shared" si="140"/>
        <v>51264220.595518127</v>
      </c>
      <c r="L149" s="19">
        <f t="shared" si="140"/>
        <v>51348083.876316577</v>
      </c>
      <c r="M149" s="19">
        <f t="shared" si="140"/>
        <v>51442725.501933888</v>
      </c>
      <c r="N149" s="19">
        <f t="shared" si="140"/>
        <v>51548030.441095904</v>
      </c>
      <c r="O149" s="19">
        <f t="shared" si="140"/>
        <v>51663887.770679332</v>
      </c>
      <c r="P149" s="19">
        <f t="shared" si="140"/>
        <v>51790190.595602915</v>
      </c>
      <c r="Q149" s="19">
        <f t="shared" si="140"/>
        <v>51926835.970822483</v>
      </c>
      <c r="R149" s="19"/>
      <c r="S149" s="19"/>
    </row>
    <row r="150" spans="2:19" outlineLevel="1" x14ac:dyDescent="0.3">
      <c r="B150" s="4"/>
      <c r="C150" s="89" t="s">
        <v>46</v>
      </c>
      <c r="D150" s="89"/>
      <c r="E150" s="89"/>
      <c r="F150" s="89"/>
      <c r="G150" s="92">
        <f>G149/D149-1</f>
        <v>0.1342000000000001</v>
      </c>
      <c r="H150" s="92">
        <f t="shared" ref="H150" si="141">H149/G149-1</f>
        <v>7.7420208076173225E-4</v>
      </c>
      <c r="I150" s="92">
        <f>I149/H149-1</f>
        <v>9.9446372897160629E-4</v>
      </c>
      <c r="J150" s="92">
        <f t="shared" ref="J150" si="142">J149/I149-1</f>
        <v>1.2115291785934623E-3</v>
      </c>
      <c r="K150" s="92">
        <f t="shared" ref="K150" si="143">K149/J149-1</f>
        <v>1.425355062352418E-3</v>
      </c>
      <c r="L150" s="92">
        <f t="shared" ref="L150" si="144">L149/K149-1</f>
        <v>1.6359027763270806E-3</v>
      </c>
      <c r="M150" s="92">
        <f t="shared" ref="M150" si="145">M149/L149-1</f>
        <v>1.8431384089283576E-3</v>
      </c>
      <c r="N150" s="92">
        <f t="shared" ref="N150" si="146">N149/M149-1</f>
        <v>2.047032658836434E-3</v>
      </c>
      <c r="O150" s="92">
        <f t="shared" ref="O150" si="147">O149/N149-1</f>
        <v>2.2475607427099309E-3</v>
      </c>
      <c r="P150" s="92">
        <f t="shared" ref="P150" si="148">P149/O149-1</f>
        <v>2.4447022934899199E-3</v>
      </c>
      <c r="Q150" s="92">
        <f t="shared" ref="Q150" si="149">Q149/P149-1</f>
        <v>2.6384412501305743E-3</v>
      </c>
      <c r="R150" s="92"/>
      <c r="S150" s="92"/>
    </row>
    <row r="151" spans="2:19" outlineLevel="1" x14ac:dyDescent="0.3">
      <c r="B151" s="4"/>
      <c r="C151" s="89" t="s">
        <v>47</v>
      </c>
      <c r="D151" s="89"/>
      <c r="E151" s="89"/>
      <c r="F151" s="89"/>
      <c r="G151" s="92">
        <f>G149/$D149-1</f>
        <v>0.1342000000000001</v>
      </c>
      <c r="H151" s="92">
        <f t="shared" ref="H151:Q151" si="150">H149/$D149-1</f>
        <v>0.13507810000000009</v>
      </c>
      <c r="I151" s="92">
        <f t="shared" si="150"/>
        <v>0.13620689400000008</v>
      </c>
      <c r="J151" s="92">
        <f t="shared" si="150"/>
        <v>0.13758344180500015</v>
      </c>
      <c r="K151" s="92">
        <f t="shared" si="150"/>
        <v>0.13920490212262515</v>
      </c>
      <c r="L151" s="92">
        <f t="shared" si="150"/>
        <v>0.14106853058481272</v>
      </c>
      <c r="M151" s="92">
        <f t="shared" si="150"/>
        <v>0.14317167782075302</v>
      </c>
      <c r="N151" s="92">
        <f t="shared" si="150"/>
        <v>0.14551178757990901</v>
      </c>
      <c r="O151" s="92">
        <f t="shared" si="150"/>
        <v>0.14808639490398523</v>
      </c>
      <c r="P151" s="92">
        <f t="shared" si="150"/>
        <v>0.15089312434673152</v>
      </c>
      <c r="Q151" s="92">
        <f t="shared" si="150"/>
        <v>0.15392968824049968</v>
      </c>
      <c r="R151" s="92"/>
      <c r="S151" s="92"/>
    </row>
    <row r="152" spans="2:19" outlineLevel="1" x14ac:dyDescent="0.3"/>
    <row r="153" spans="2:19" ht="28.8" outlineLevel="1" x14ac:dyDescent="0.3">
      <c r="B153" s="6"/>
      <c r="C153" s="6"/>
      <c r="D153" s="8" t="str">
        <f>$D$15</f>
        <v>2021k3</v>
      </c>
      <c r="E153" s="5"/>
      <c r="F153" s="52" t="s">
        <v>60</v>
      </c>
      <c r="G153" s="13" t="str">
        <f t="shared" ref="G153:Q153" si="151">G137</f>
        <v>2025k4</v>
      </c>
      <c r="H153" s="13" t="str">
        <f t="shared" si="151"/>
        <v>2026k1</v>
      </c>
      <c r="I153" s="13" t="str">
        <f t="shared" si="151"/>
        <v>2026k2</v>
      </c>
      <c r="J153" s="13" t="str">
        <f t="shared" si="151"/>
        <v>2026k3</v>
      </c>
      <c r="K153" s="13" t="str">
        <f t="shared" si="151"/>
        <v>2026k4</v>
      </c>
      <c r="L153" s="13" t="str">
        <f t="shared" si="151"/>
        <v>2027k1</v>
      </c>
      <c r="M153" s="13" t="str">
        <f t="shared" si="151"/>
        <v>2027k2</v>
      </c>
      <c r="N153" s="13" t="str">
        <f t="shared" si="151"/>
        <v>2027k3</v>
      </c>
      <c r="O153" s="13" t="str">
        <f t="shared" si="151"/>
        <v>2027k4</v>
      </c>
      <c r="P153" s="13" t="str">
        <f t="shared" si="151"/>
        <v>2028k1</v>
      </c>
      <c r="Q153" s="13" t="str">
        <f t="shared" si="151"/>
        <v>2028k2</v>
      </c>
      <c r="R153" s="13"/>
      <c r="S153" s="13"/>
    </row>
    <row r="154" spans="2:19" outlineLevel="1" x14ac:dyDescent="0.3">
      <c r="B154" s="4" t="s">
        <v>53</v>
      </c>
      <c r="C154" s="4" t="s">
        <v>54</v>
      </c>
      <c r="D154" s="59">
        <f>C6</f>
        <v>138096</v>
      </c>
      <c r="E154" s="59"/>
      <c r="F154" s="59"/>
      <c r="G154" s="59">
        <f>D154</f>
        <v>138096</v>
      </c>
      <c r="H154" s="59">
        <f>G154</f>
        <v>138096</v>
      </c>
      <c r="I154" s="59">
        <f t="shared" ref="I154:Q154" si="152">H154</f>
        <v>138096</v>
      </c>
      <c r="J154" s="59">
        <f t="shared" si="152"/>
        <v>138096</v>
      </c>
      <c r="K154" s="59">
        <f t="shared" si="152"/>
        <v>138096</v>
      </c>
      <c r="L154" s="59">
        <f t="shared" si="152"/>
        <v>138096</v>
      </c>
      <c r="M154" s="59">
        <f t="shared" si="152"/>
        <v>138096</v>
      </c>
      <c r="N154" s="59">
        <f t="shared" si="152"/>
        <v>138096</v>
      </c>
      <c r="O154" s="59">
        <f t="shared" si="152"/>
        <v>138096</v>
      </c>
      <c r="P154" s="59">
        <f t="shared" si="152"/>
        <v>138096</v>
      </c>
      <c r="Q154" s="59">
        <f t="shared" si="152"/>
        <v>138096</v>
      </c>
      <c r="R154" s="60"/>
      <c r="S154" s="60"/>
    </row>
    <row r="155" spans="2:19" outlineLevel="1" x14ac:dyDescent="0.3">
      <c r="B155" s="4"/>
      <c r="C155" s="4" t="s">
        <v>5</v>
      </c>
      <c r="D155" s="58">
        <f>D6</f>
        <v>2629</v>
      </c>
      <c r="E155" s="58"/>
      <c r="F155" s="58"/>
      <c r="G155" s="58">
        <f>D155</f>
        <v>2629</v>
      </c>
      <c r="H155" s="58">
        <f>G155</f>
        <v>2629</v>
      </c>
      <c r="I155" s="58">
        <f t="shared" ref="I155:Q155" si="153">H155</f>
        <v>2629</v>
      </c>
      <c r="J155" s="58">
        <f t="shared" si="153"/>
        <v>2629</v>
      </c>
      <c r="K155" s="58">
        <f t="shared" si="153"/>
        <v>2629</v>
      </c>
      <c r="L155" s="58">
        <f t="shared" si="153"/>
        <v>2629</v>
      </c>
      <c r="M155" s="58">
        <f t="shared" si="153"/>
        <v>2629</v>
      </c>
      <c r="N155" s="58">
        <f t="shared" si="153"/>
        <v>2629</v>
      </c>
      <c r="O155" s="58">
        <f t="shared" si="153"/>
        <v>2629</v>
      </c>
      <c r="P155" s="58">
        <f t="shared" si="153"/>
        <v>2629</v>
      </c>
      <c r="Q155" s="58">
        <f t="shared" si="153"/>
        <v>2629</v>
      </c>
      <c r="R155" s="5"/>
      <c r="S155" s="5"/>
    </row>
    <row r="156" spans="2:19" outlineLevel="1" x14ac:dyDescent="0.3">
      <c r="B156" s="4" t="s">
        <v>55</v>
      </c>
      <c r="C156" s="4" t="s">
        <v>54</v>
      </c>
      <c r="D156" s="59"/>
      <c r="E156" s="59"/>
      <c r="F156" s="59"/>
      <c r="G156" s="59">
        <v>0</v>
      </c>
      <c r="H156" s="59">
        <v>0</v>
      </c>
      <c r="I156" s="59">
        <v>0</v>
      </c>
      <c r="J156" s="59">
        <v>0</v>
      </c>
      <c r="K156" s="59">
        <v>0</v>
      </c>
      <c r="L156" s="59">
        <v>0</v>
      </c>
      <c r="M156" s="59">
        <v>0</v>
      </c>
      <c r="N156" s="59">
        <v>0</v>
      </c>
      <c r="O156" s="59">
        <v>0</v>
      </c>
      <c r="P156" s="59">
        <v>0</v>
      </c>
      <c r="Q156" s="59">
        <v>0</v>
      </c>
      <c r="R156" s="60"/>
      <c r="S156" s="60"/>
    </row>
    <row r="157" spans="2:19" ht="15" outlineLevel="1" thickBot="1" x14ac:dyDescent="0.35">
      <c r="B157" s="4"/>
      <c r="C157" s="4" t="s">
        <v>5</v>
      </c>
      <c r="D157" s="61"/>
      <c r="E157" s="61"/>
      <c r="F157" s="61"/>
      <c r="G157" s="61">
        <v>0</v>
      </c>
      <c r="H157" s="61">
        <v>0</v>
      </c>
      <c r="I157" s="61">
        <v>0</v>
      </c>
      <c r="J157" s="61">
        <v>0</v>
      </c>
      <c r="K157" s="61">
        <v>0</v>
      </c>
      <c r="L157" s="61">
        <v>0</v>
      </c>
      <c r="M157" s="61">
        <v>0</v>
      </c>
      <c r="N157" s="61">
        <v>0</v>
      </c>
      <c r="O157" s="61">
        <v>0</v>
      </c>
      <c r="P157" s="61">
        <v>0</v>
      </c>
      <c r="Q157" s="61">
        <v>0</v>
      </c>
      <c r="R157" s="62"/>
      <c r="S157" s="62"/>
    </row>
    <row r="158" spans="2:19" ht="15" outlineLevel="1" thickTop="1" x14ac:dyDescent="0.3">
      <c r="B158" s="4" t="s">
        <v>56</v>
      </c>
      <c r="C158" s="4" t="s">
        <v>54</v>
      </c>
      <c r="D158" s="57">
        <f>D156+D154</f>
        <v>138096</v>
      </c>
      <c r="E158" s="57"/>
      <c r="F158" s="57"/>
      <c r="G158" s="57">
        <f t="shared" ref="G158:Q158" si="154">G156+G154</f>
        <v>138096</v>
      </c>
      <c r="H158" s="57">
        <f t="shared" si="154"/>
        <v>138096</v>
      </c>
      <c r="I158" s="57">
        <f t="shared" si="154"/>
        <v>138096</v>
      </c>
      <c r="J158" s="57">
        <f t="shared" si="154"/>
        <v>138096</v>
      </c>
      <c r="K158" s="57">
        <f t="shared" si="154"/>
        <v>138096</v>
      </c>
      <c r="L158" s="57">
        <f t="shared" si="154"/>
        <v>138096</v>
      </c>
      <c r="M158" s="57">
        <f t="shared" si="154"/>
        <v>138096</v>
      </c>
      <c r="N158" s="57">
        <f t="shared" si="154"/>
        <v>138096</v>
      </c>
      <c r="O158" s="57">
        <f t="shared" si="154"/>
        <v>138096</v>
      </c>
      <c r="P158" s="57">
        <f t="shared" si="154"/>
        <v>138096</v>
      </c>
      <c r="Q158" s="57">
        <f t="shared" si="154"/>
        <v>138096</v>
      </c>
      <c r="R158" s="4"/>
      <c r="S158" s="4"/>
    </row>
    <row r="159" spans="2:19" outlineLevel="1" x14ac:dyDescent="0.3">
      <c r="B159" s="4"/>
      <c r="C159" s="4" t="s">
        <v>5</v>
      </c>
      <c r="D159" s="57">
        <f>D157+D155</f>
        <v>2629</v>
      </c>
      <c r="E159" s="57"/>
      <c r="F159" s="57"/>
      <c r="G159" s="57">
        <f t="shared" ref="G159:Q159" si="155">G157+G155</f>
        <v>2629</v>
      </c>
      <c r="H159" s="57">
        <f t="shared" si="155"/>
        <v>2629</v>
      </c>
      <c r="I159" s="57">
        <f t="shared" si="155"/>
        <v>2629</v>
      </c>
      <c r="J159" s="57">
        <f t="shared" si="155"/>
        <v>2629</v>
      </c>
      <c r="K159" s="57">
        <f t="shared" si="155"/>
        <v>2629</v>
      </c>
      <c r="L159" s="57">
        <f t="shared" si="155"/>
        <v>2629</v>
      </c>
      <c r="M159" s="57">
        <f t="shared" si="155"/>
        <v>2629</v>
      </c>
      <c r="N159" s="57">
        <f t="shared" si="155"/>
        <v>2629</v>
      </c>
      <c r="O159" s="57">
        <f t="shared" si="155"/>
        <v>2629</v>
      </c>
      <c r="P159" s="57">
        <f t="shared" si="155"/>
        <v>2629</v>
      </c>
      <c r="Q159" s="57">
        <f t="shared" si="155"/>
        <v>2629</v>
      </c>
      <c r="R159" s="4"/>
      <c r="S159" s="4"/>
    </row>
    <row r="160" spans="2:19" outlineLevel="1" x14ac:dyDescent="0.3">
      <c r="B160" s="89" t="s">
        <v>46</v>
      </c>
      <c r="C160" s="89" t="s">
        <v>54</v>
      </c>
      <c r="D160" s="90"/>
      <c r="E160" s="90"/>
      <c r="F160" s="90"/>
      <c r="G160" s="91">
        <f>G158/D158-1</f>
        <v>0</v>
      </c>
      <c r="H160" s="91">
        <f>H158/G158-1</f>
        <v>0</v>
      </c>
      <c r="I160" s="91">
        <f t="shared" ref="I160:Q160" si="156">I158/H158-1</f>
        <v>0</v>
      </c>
      <c r="J160" s="91">
        <f t="shared" si="156"/>
        <v>0</v>
      </c>
      <c r="K160" s="91">
        <f t="shared" si="156"/>
        <v>0</v>
      </c>
      <c r="L160" s="91">
        <f t="shared" si="156"/>
        <v>0</v>
      </c>
      <c r="M160" s="91">
        <f t="shared" si="156"/>
        <v>0</v>
      </c>
      <c r="N160" s="91">
        <f t="shared" si="156"/>
        <v>0</v>
      </c>
      <c r="O160" s="91">
        <f t="shared" si="156"/>
        <v>0</v>
      </c>
      <c r="P160" s="91">
        <f t="shared" si="156"/>
        <v>0</v>
      </c>
      <c r="Q160" s="91">
        <f t="shared" si="156"/>
        <v>0</v>
      </c>
      <c r="R160" s="4"/>
      <c r="S160" s="4"/>
    </row>
    <row r="161" spans="1:20" outlineLevel="1" x14ac:dyDescent="0.3">
      <c r="B161" s="89"/>
      <c r="C161" s="89" t="s">
        <v>5</v>
      </c>
      <c r="D161" s="90"/>
      <c r="E161" s="90"/>
      <c r="F161" s="90"/>
      <c r="G161" s="91">
        <f>G159/D159-1</f>
        <v>0</v>
      </c>
      <c r="H161" s="91">
        <f>H159/G159-1</f>
        <v>0</v>
      </c>
      <c r="I161" s="91">
        <f t="shared" ref="I161:Q161" si="157">I159/H159-1</f>
        <v>0</v>
      </c>
      <c r="J161" s="91">
        <f t="shared" si="157"/>
        <v>0</v>
      </c>
      <c r="K161" s="91">
        <f t="shared" si="157"/>
        <v>0</v>
      </c>
      <c r="L161" s="91">
        <f t="shared" si="157"/>
        <v>0</v>
      </c>
      <c r="M161" s="91">
        <f t="shared" si="157"/>
        <v>0</v>
      </c>
      <c r="N161" s="91">
        <f t="shared" si="157"/>
        <v>0</v>
      </c>
      <c r="O161" s="91">
        <f t="shared" si="157"/>
        <v>0</v>
      </c>
      <c r="P161" s="91">
        <f t="shared" si="157"/>
        <v>0</v>
      </c>
      <c r="Q161" s="91">
        <f t="shared" si="157"/>
        <v>0</v>
      </c>
      <c r="R161" s="4"/>
      <c r="S161" s="4"/>
    </row>
    <row r="162" spans="1:20" outlineLevel="1" x14ac:dyDescent="0.3">
      <c r="B162" s="89" t="s">
        <v>47</v>
      </c>
      <c r="C162" s="89" t="s">
        <v>54</v>
      </c>
      <c r="D162" s="90"/>
      <c r="E162" s="90"/>
      <c r="F162" s="90"/>
      <c r="G162" s="91">
        <f>G158/$D158-1</f>
        <v>0</v>
      </c>
      <c r="H162" s="91">
        <f>H158/$D158-1</f>
        <v>0</v>
      </c>
      <c r="I162" s="91">
        <f>I158/$D158-1</f>
        <v>0</v>
      </c>
      <c r="J162" s="91">
        <f t="shared" ref="J162:Q162" si="158">J158/$D158-1</f>
        <v>0</v>
      </c>
      <c r="K162" s="91">
        <f t="shared" si="158"/>
        <v>0</v>
      </c>
      <c r="L162" s="91">
        <f t="shared" si="158"/>
        <v>0</v>
      </c>
      <c r="M162" s="91">
        <f t="shared" si="158"/>
        <v>0</v>
      </c>
      <c r="N162" s="91">
        <f t="shared" si="158"/>
        <v>0</v>
      </c>
      <c r="O162" s="91">
        <f t="shared" si="158"/>
        <v>0</v>
      </c>
      <c r="P162" s="91">
        <f t="shared" si="158"/>
        <v>0</v>
      </c>
      <c r="Q162" s="91">
        <f t="shared" si="158"/>
        <v>0</v>
      </c>
      <c r="R162" s="4"/>
      <c r="S162" s="4"/>
    </row>
    <row r="163" spans="1:20" outlineLevel="1" x14ac:dyDescent="0.3">
      <c r="B163" s="89"/>
      <c r="C163" s="89" t="s">
        <v>5</v>
      </c>
      <c r="D163" s="90"/>
      <c r="E163" s="90"/>
      <c r="F163" s="90"/>
      <c r="G163" s="91">
        <f>G159/$D159-1</f>
        <v>0</v>
      </c>
      <c r="H163" s="91">
        <f t="shared" ref="H163:Q163" si="159">H159/$D159-1</f>
        <v>0</v>
      </c>
      <c r="I163" s="91">
        <f t="shared" si="159"/>
        <v>0</v>
      </c>
      <c r="J163" s="91">
        <f t="shared" si="159"/>
        <v>0</v>
      </c>
      <c r="K163" s="91">
        <f t="shared" si="159"/>
        <v>0</v>
      </c>
      <c r="L163" s="91">
        <f t="shared" si="159"/>
        <v>0</v>
      </c>
      <c r="M163" s="91">
        <f t="shared" si="159"/>
        <v>0</v>
      </c>
      <c r="N163" s="91">
        <f t="shared" si="159"/>
        <v>0</v>
      </c>
      <c r="O163" s="91">
        <f t="shared" si="159"/>
        <v>0</v>
      </c>
      <c r="P163" s="91">
        <f t="shared" si="159"/>
        <v>0</v>
      </c>
      <c r="Q163" s="91">
        <f t="shared" si="159"/>
        <v>0</v>
      </c>
      <c r="R163" s="4"/>
      <c r="S163" s="4"/>
    </row>
    <row r="164" spans="1:20" outlineLevel="1" x14ac:dyDescent="0.3"/>
    <row r="165" spans="1:20" outlineLevel="1" x14ac:dyDescent="0.3"/>
    <row r="166" spans="1:20" ht="28.8" outlineLevel="1" x14ac:dyDescent="0.3">
      <c r="B166" s="6" t="s">
        <v>41</v>
      </c>
      <c r="C166" s="6" t="s">
        <v>42</v>
      </c>
      <c r="D166" s="8" t="str">
        <f>$D$15</f>
        <v>2021k3</v>
      </c>
      <c r="E166" s="5"/>
      <c r="F166" s="53" t="s">
        <v>61</v>
      </c>
      <c r="G166" s="13" t="str">
        <f t="shared" ref="G166:S166" si="160">G45</f>
        <v>2025k4</v>
      </c>
      <c r="H166" s="13" t="str">
        <f t="shared" si="160"/>
        <v>2026k1</v>
      </c>
      <c r="I166" s="13" t="str">
        <f t="shared" si="160"/>
        <v>2026k2</v>
      </c>
      <c r="J166" s="13" t="str">
        <f t="shared" si="160"/>
        <v>2026k3</v>
      </c>
      <c r="K166" s="13" t="str">
        <f t="shared" si="160"/>
        <v>2026k4</v>
      </c>
      <c r="L166" s="13" t="str">
        <f t="shared" si="160"/>
        <v>2027k1</v>
      </c>
      <c r="M166" s="13" t="str">
        <f t="shared" si="160"/>
        <v>2027k2</v>
      </c>
      <c r="N166" s="13" t="str">
        <f t="shared" si="160"/>
        <v>2027k3</v>
      </c>
      <c r="O166" s="13" t="str">
        <f t="shared" si="160"/>
        <v>2027k4</v>
      </c>
      <c r="P166" s="13" t="str">
        <f t="shared" si="160"/>
        <v>2028k1</v>
      </c>
      <c r="Q166" s="13" t="str">
        <f t="shared" si="160"/>
        <v>2028k2</v>
      </c>
      <c r="R166" s="13" t="str">
        <f t="shared" si="160"/>
        <v>...</v>
      </c>
      <c r="S166" s="13" t="str">
        <f t="shared" si="160"/>
        <v>...</v>
      </c>
      <c r="T166" t="s">
        <v>29</v>
      </c>
    </row>
    <row r="167" spans="1:20" outlineLevel="1" x14ac:dyDescent="0.3">
      <c r="A167" s="2"/>
      <c r="B167" s="294">
        <f>B46</f>
        <v>0.19400000000000001</v>
      </c>
      <c r="C167" s="4" t="s">
        <v>9</v>
      </c>
      <c r="D167" s="11">
        <f t="shared" ref="D167:D176" si="161">B167*B$7</f>
        <v>10670000</v>
      </c>
      <c r="E167" s="4"/>
      <c r="F167" s="4"/>
      <c r="G167" s="11">
        <f t="shared" ref="G167:G176" si="162">$D167*(1+G28)</f>
        <v>11523600</v>
      </c>
      <c r="H167" s="87">
        <f t="shared" ref="H167:Q167" si="163">G167*(1+H28)</f>
        <v>11638836</v>
      </c>
      <c r="I167" s="87">
        <f t="shared" si="163"/>
        <v>11755224.359999999</v>
      </c>
      <c r="J167" s="87">
        <f t="shared" si="163"/>
        <v>11872776.603599999</v>
      </c>
      <c r="K167" s="87">
        <f t="shared" si="163"/>
        <v>11991504.369635999</v>
      </c>
      <c r="L167" s="87">
        <f t="shared" si="163"/>
        <v>12111419.41333236</v>
      </c>
      <c r="M167" s="87">
        <f t="shared" si="163"/>
        <v>12232533.607465684</v>
      </c>
      <c r="N167" s="87">
        <f t="shared" si="163"/>
        <v>12354858.943540342</v>
      </c>
      <c r="O167" s="87">
        <f t="shared" si="163"/>
        <v>12478407.532975746</v>
      </c>
      <c r="P167" s="87">
        <f t="shared" si="163"/>
        <v>12603191.608305505</v>
      </c>
      <c r="Q167" s="87">
        <f t="shared" si="163"/>
        <v>12729223.524388559</v>
      </c>
      <c r="R167" s="12"/>
      <c r="S167" s="12"/>
    </row>
    <row r="168" spans="1:20" outlineLevel="1" x14ac:dyDescent="0.3">
      <c r="A168" s="2"/>
      <c r="B168" s="294">
        <f t="shared" ref="B168:B176" si="164">B47</f>
        <v>9.5000000000000001E-2</v>
      </c>
      <c r="C168" s="4" t="s">
        <v>30</v>
      </c>
      <c r="D168" s="11">
        <f t="shared" si="161"/>
        <v>5225000</v>
      </c>
      <c r="E168" s="4"/>
      <c r="F168" s="4"/>
      <c r="G168" s="11">
        <f t="shared" si="162"/>
        <v>7837500</v>
      </c>
      <c r="H168" s="11">
        <f t="shared" ref="H168:Q168" si="165">G168*(1+H29)</f>
        <v>7680750</v>
      </c>
      <c r="I168" s="11">
        <f t="shared" si="165"/>
        <v>7527135</v>
      </c>
      <c r="J168" s="11">
        <f t="shared" si="165"/>
        <v>7376592.2999999998</v>
      </c>
      <c r="K168" s="11">
        <f t="shared" si="165"/>
        <v>7229060.4539999999</v>
      </c>
      <c r="L168" s="11">
        <f t="shared" si="165"/>
        <v>7084479.2449199995</v>
      </c>
      <c r="M168" s="11">
        <f t="shared" si="165"/>
        <v>6942789.6600215994</v>
      </c>
      <c r="N168" s="11">
        <f t="shared" si="165"/>
        <v>6803933.8668211661</v>
      </c>
      <c r="O168" s="11">
        <f t="shared" si="165"/>
        <v>6667855.1894847425</v>
      </c>
      <c r="P168" s="11">
        <f t="shared" si="165"/>
        <v>6534498.0856950479</v>
      </c>
      <c r="Q168" s="11">
        <f t="shared" si="165"/>
        <v>6403808.1239811471</v>
      </c>
      <c r="R168" s="12"/>
      <c r="S168" s="12"/>
    </row>
    <row r="169" spans="1:20" outlineLevel="1" x14ac:dyDescent="0.3">
      <c r="B169" s="294">
        <f t="shared" si="164"/>
        <v>2.3E-2</v>
      </c>
      <c r="C169" s="4" t="s">
        <v>31</v>
      </c>
      <c r="D169" s="11">
        <f t="shared" si="161"/>
        <v>1265000</v>
      </c>
      <c r="E169" s="4"/>
      <c r="F169" s="4"/>
      <c r="G169" s="11">
        <f t="shared" si="162"/>
        <v>632500</v>
      </c>
      <c r="H169" s="11">
        <f t="shared" ref="H169:Q169" si="166">G169*(1+H30)</f>
        <v>645150</v>
      </c>
      <c r="I169" s="11">
        <f t="shared" si="166"/>
        <v>658053</v>
      </c>
      <c r="J169" s="11">
        <f t="shared" si="166"/>
        <v>671214.06</v>
      </c>
      <c r="K169" s="11">
        <f t="shared" si="166"/>
        <v>684638.34120000002</v>
      </c>
      <c r="L169" s="11">
        <f t="shared" si="166"/>
        <v>698331.10802400007</v>
      </c>
      <c r="M169" s="11">
        <f t="shared" si="166"/>
        <v>712297.73018448008</v>
      </c>
      <c r="N169" s="11">
        <f t="shared" si="166"/>
        <v>726543.68478816969</v>
      </c>
      <c r="O169" s="11">
        <f t="shared" si="166"/>
        <v>741074.5584839331</v>
      </c>
      <c r="P169" s="11">
        <f t="shared" si="166"/>
        <v>755896.04965361173</v>
      </c>
      <c r="Q169" s="11">
        <f t="shared" si="166"/>
        <v>771013.97064668394</v>
      </c>
      <c r="R169" s="12"/>
      <c r="S169" s="12"/>
    </row>
    <row r="170" spans="1:20" outlineLevel="1" x14ac:dyDescent="0.3">
      <c r="B170" s="294">
        <f t="shared" si="164"/>
        <v>6.0999999999999999E-2</v>
      </c>
      <c r="C170" s="4" t="s">
        <v>32</v>
      </c>
      <c r="D170" s="11">
        <f t="shared" si="161"/>
        <v>3355000</v>
      </c>
      <c r="E170" s="4"/>
      <c r="F170" s="4"/>
      <c r="G170" s="11">
        <f t="shared" si="162"/>
        <v>3690500.0000000005</v>
      </c>
      <c r="H170" s="11">
        <f t="shared" ref="H170:Q170" si="167">G170*(1+H31)</f>
        <v>3727405.0000000005</v>
      </c>
      <c r="I170" s="11">
        <f t="shared" si="167"/>
        <v>3764679.0500000003</v>
      </c>
      <c r="J170" s="11">
        <f t="shared" si="167"/>
        <v>3802325.8405000004</v>
      </c>
      <c r="K170" s="11">
        <f t="shared" si="167"/>
        <v>3840349.0989050004</v>
      </c>
      <c r="L170" s="11">
        <f t="shared" si="167"/>
        <v>3878752.5898940503</v>
      </c>
      <c r="M170" s="11">
        <f t="shared" si="167"/>
        <v>3917540.1157929907</v>
      </c>
      <c r="N170" s="11">
        <f t="shared" si="167"/>
        <v>3956715.5169509207</v>
      </c>
      <c r="O170" s="11">
        <f t="shared" si="167"/>
        <v>3996282.67212043</v>
      </c>
      <c r="P170" s="11">
        <f t="shared" si="167"/>
        <v>4036245.4988416345</v>
      </c>
      <c r="Q170" s="11">
        <f t="shared" si="167"/>
        <v>4076607.9538300508</v>
      </c>
      <c r="R170" s="12"/>
      <c r="S170" s="12"/>
    </row>
    <row r="171" spans="1:20" outlineLevel="1" x14ac:dyDescent="0.3">
      <c r="B171" s="294">
        <f t="shared" si="164"/>
        <v>0</v>
      </c>
      <c r="C171" s="4" t="s">
        <v>33</v>
      </c>
      <c r="D171" s="11">
        <f t="shared" si="161"/>
        <v>0</v>
      </c>
      <c r="E171" s="4"/>
      <c r="F171" s="4"/>
      <c r="G171" s="11">
        <f t="shared" si="162"/>
        <v>0</v>
      </c>
      <c r="H171" s="11">
        <f t="shared" ref="H171:Q171" si="168">G171*(1+H32)</f>
        <v>0</v>
      </c>
      <c r="I171" s="11">
        <f t="shared" si="168"/>
        <v>0</v>
      </c>
      <c r="J171" s="11">
        <f t="shared" si="168"/>
        <v>0</v>
      </c>
      <c r="K171" s="11">
        <f t="shared" si="168"/>
        <v>0</v>
      </c>
      <c r="L171" s="11">
        <f t="shared" si="168"/>
        <v>0</v>
      </c>
      <c r="M171" s="11">
        <f t="shared" si="168"/>
        <v>0</v>
      </c>
      <c r="N171" s="11">
        <f t="shared" si="168"/>
        <v>0</v>
      </c>
      <c r="O171" s="11">
        <f t="shared" si="168"/>
        <v>0</v>
      </c>
      <c r="P171" s="11">
        <f t="shared" si="168"/>
        <v>0</v>
      </c>
      <c r="Q171" s="11">
        <f t="shared" si="168"/>
        <v>0</v>
      </c>
      <c r="R171" s="12"/>
      <c r="S171" s="12"/>
    </row>
    <row r="172" spans="1:20" outlineLevel="1" x14ac:dyDescent="0.3">
      <c r="B172" s="294">
        <f t="shared" si="164"/>
        <v>2.3E-2</v>
      </c>
      <c r="C172" s="4" t="s">
        <v>34</v>
      </c>
      <c r="D172" s="11">
        <f t="shared" si="161"/>
        <v>1265000</v>
      </c>
      <c r="E172" s="4"/>
      <c r="F172" s="4"/>
      <c r="G172" s="11">
        <f t="shared" si="162"/>
        <v>1277650</v>
      </c>
      <c r="H172" s="11">
        <f t="shared" ref="H172:Q172" si="169">G172*(1+H33)</f>
        <v>1252097.0000000002</v>
      </c>
      <c r="I172" s="11">
        <f t="shared" si="169"/>
        <v>1227055.0600000003</v>
      </c>
      <c r="J172" s="11">
        <f t="shared" si="169"/>
        <v>1202513.9588000004</v>
      </c>
      <c r="K172" s="11">
        <f t="shared" si="169"/>
        <v>1178463.6796240003</v>
      </c>
      <c r="L172" s="11">
        <f t="shared" si="169"/>
        <v>1154894.4060315203</v>
      </c>
      <c r="M172" s="11">
        <f t="shared" si="169"/>
        <v>1131796.5179108898</v>
      </c>
      <c r="N172" s="11">
        <f t="shared" si="169"/>
        <v>1109160.587552672</v>
      </c>
      <c r="O172" s="11">
        <f t="shared" si="169"/>
        <v>1086977.3758016184</v>
      </c>
      <c r="P172" s="11">
        <f t="shared" si="169"/>
        <v>1065237.8282855861</v>
      </c>
      <c r="Q172" s="11">
        <f t="shared" si="169"/>
        <v>1043933.0717198743</v>
      </c>
      <c r="R172" s="12"/>
      <c r="S172" s="12"/>
    </row>
    <row r="173" spans="1:20" outlineLevel="1" x14ac:dyDescent="0.3">
      <c r="B173" s="294">
        <f t="shared" si="164"/>
        <v>6.7000000000000004E-2</v>
      </c>
      <c r="C173" s="4" t="s">
        <v>35</v>
      </c>
      <c r="D173" s="11">
        <f t="shared" si="161"/>
        <v>3685000</v>
      </c>
      <c r="E173" s="4"/>
      <c r="F173" s="4"/>
      <c r="G173" s="11">
        <f t="shared" si="162"/>
        <v>3721850</v>
      </c>
      <c r="H173" s="11">
        <f t="shared" ref="H173:Q173" si="170">G173*(1+H34)</f>
        <v>3759068.5</v>
      </c>
      <c r="I173" s="11">
        <f t="shared" si="170"/>
        <v>3796659.1850000001</v>
      </c>
      <c r="J173" s="11">
        <f t="shared" si="170"/>
        <v>3834625.77685</v>
      </c>
      <c r="K173" s="11">
        <f t="shared" si="170"/>
        <v>3872972.0346185002</v>
      </c>
      <c r="L173" s="11">
        <f t="shared" si="170"/>
        <v>3911701.7549646851</v>
      </c>
      <c r="M173" s="11">
        <f t="shared" si="170"/>
        <v>3950818.7725143321</v>
      </c>
      <c r="N173" s="11">
        <f t="shared" si="170"/>
        <v>3990326.9602394756</v>
      </c>
      <c r="O173" s="11">
        <f t="shared" si="170"/>
        <v>4030230.2298418703</v>
      </c>
      <c r="P173" s="11">
        <f t="shared" si="170"/>
        <v>4070532.532140289</v>
      </c>
      <c r="Q173" s="11">
        <f t="shared" si="170"/>
        <v>4111237.8574616918</v>
      </c>
      <c r="R173" s="12"/>
      <c r="S173" s="12"/>
    </row>
    <row r="174" spans="1:20" outlineLevel="1" x14ac:dyDescent="0.3">
      <c r="B174" s="294">
        <f t="shared" si="164"/>
        <v>0.184</v>
      </c>
      <c r="C174" s="4" t="s">
        <v>36</v>
      </c>
      <c r="D174" s="11">
        <f t="shared" si="161"/>
        <v>10120000</v>
      </c>
      <c r="E174" s="4"/>
      <c r="F174" s="4"/>
      <c r="G174" s="11">
        <f t="shared" si="162"/>
        <v>10221200</v>
      </c>
      <c r="H174" s="11">
        <f t="shared" ref="H174:Q174" si="171">G174*(1+H35)</f>
        <v>10323412</v>
      </c>
      <c r="I174" s="11">
        <f t="shared" si="171"/>
        <v>10426646.119999999</v>
      </c>
      <c r="J174" s="11">
        <f t="shared" si="171"/>
        <v>10530912.5812</v>
      </c>
      <c r="K174" s="11">
        <f t="shared" si="171"/>
        <v>10636221.707012</v>
      </c>
      <c r="L174" s="11">
        <f t="shared" si="171"/>
        <v>10742583.924082119</v>
      </c>
      <c r="M174" s="11">
        <f t="shared" si="171"/>
        <v>10850009.76332294</v>
      </c>
      <c r="N174" s="11">
        <f t="shared" si="171"/>
        <v>10958509.86095617</v>
      </c>
      <c r="O174" s="11">
        <f t="shared" si="171"/>
        <v>11068094.959565731</v>
      </c>
      <c r="P174" s="11">
        <f t="shared" si="171"/>
        <v>11178775.909161389</v>
      </c>
      <c r="Q174" s="11">
        <f t="shared" si="171"/>
        <v>11290563.668253003</v>
      </c>
      <c r="R174" s="12"/>
      <c r="S174" s="12"/>
    </row>
    <row r="175" spans="1:20" outlineLevel="1" x14ac:dyDescent="0.3">
      <c r="B175" s="294">
        <f t="shared" si="164"/>
        <v>8.8999999999999996E-2</v>
      </c>
      <c r="C175" s="4" t="s">
        <v>37</v>
      </c>
      <c r="D175" s="11">
        <f t="shared" si="161"/>
        <v>4895000</v>
      </c>
      <c r="E175" s="4"/>
      <c r="F175" s="4"/>
      <c r="G175" s="11">
        <f t="shared" si="162"/>
        <v>8811000</v>
      </c>
      <c r="H175" s="11">
        <f t="shared" ref="H175:Q175" si="172">G175*(1+H36)</f>
        <v>8590725</v>
      </c>
      <c r="I175" s="11">
        <f t="shared" si="172"/>
        <v>8375956.8749999991</v>
      </c>
      <c r="J175" s="11">
        <f t="shared" si="172"/>
        <v>8166557.9531249991</v>
      </c>
      <c r="K175" s="11">
        <f t="shared" si="172"/>
        <v>7962394.0042968746</v>
      </c>
      <c r="L175" s="11">
        <f t="shared" si="172"/>
        <v>7763334.1541894525</v>
      </c>
      <c r="M175" s="11">
        <f>L175*(1+M36)</f>
        <v>7569250.8003347153</v>
      </c>
      <c r="N175" s="11">
        <f t="shared" si="172"/>
        <v>7380019.5303263478</v>
      </c>
      <c r="O175" s="11">
        <f t="shared" si="172"/>
        <v>7195519.042068189</v>
      </c>
      <c r="P175" s="11">
        <f t="shared" si="172"/>
        <v>7015631.0660164831</v>
      </c>
      <c r="Q175" s="11">
        <f t="shared" si="172"/>
        <v>6840240.289366072</v>
      </c>
      <c r="R175" s="12"/>
      <c r="S175" s="12"/>
    </row>
    <row r="176" spans="1:20" outlineLevel="1" x14ac:dyDescent="0.3">
      <c r="B176" s="295">
        <f t="shared" si="164"/>
        <v>0.26400000000000001</v>
      </c>
      <c r="C176" s="5" t="s">
        <v>38</v>
      </c>
      <c r="D176" s="15">
        <f t="shared" si="161"/>
        <v>14520000</v>
      </c>
      <c r="E176" s="5"/>
      <c r="F176" s="5"/>
      <c r="G176" s="15">
        <f t="shared" si="162"/>
        <v>14665200</v>
      </c>
      <c r="H176" s="15">
        <f t="shared" ref="H176:Q176" si="173">G176*(1+H37)</f>
        <v>14811852</v>
      </c>
      <c r="I176" s="15">
        <f t="shared" si="173"/>
        <v>14959970.52</v>
      </c>
      <c r="J176" s="15">
        <f t="shared" si="173"/>
        <v>15109570.225199999</v>
      </c>
      <c r="K176" s="15">
        <f t="shared" si="173"/>
        <v>15260665.927452</v>
      </c>
      <c r="L176" s="15">
        <f t="shared" si="173"/>
        <v>15413272.58672652</v>
      </c>
      <c r="M176" s="15">
        <f t="shared" si="173"/>
        <v>15567405.312593786</v>
      </c>
      <c r="N176" s="15">
        <f t="shared" si="173"/>
        <v>15723079.365719724</v>
      </c>
      <c r="O176" s="15">
        <f t="shared" si="173"/>
        <v>15880310.159376921</v>
      </c>
      <c r="P176" s="15">
        <f t="shared" si="173"/>
        <v>16039113.260970691</v>
      </c>
      <c r="Q176" s="15">
        <f t="shared" si="173"/>
        <v>16199504.393580398</v>
      </c>
      <c r="R176" s="16"/>
      <c r="S176" s="16"/>
    </row>
    <row r="177" spans="2:19" outlineLevel="1" x14ac:dyDescent="0.3">
      <c r="B177" s="22">
        <f>SUM(B167:B176)</f>
        <v>1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2:19" outlineLevel="1" x14ac:dyDescent="0.3">
      <c r="B178" s="4"/>
      <c r="C178" s="18" t="s">
        <v>45</v>
      </c>
      <c r="D178" s="11">
        <f>SUM(D167:D177)</f>
        <v>55000000</v>
      </c>
      <c r="E178" s="4"/>
      <c r="F178" s="4"/>
      <c r="G178" s="19">
        <f t="shared" ref="G178:Q178" si="174">SUM(G167:G177)</f>
        <v>62381000</v>
      </c>
      <c r="H178" s="19">
        <f t="shared" si="174"/>
        <v>62429295.5</v>
      </c>
      <c r="I178" s="19">
        <f t="shared" si="174"/>
        <v>62491379.170000002</v>
      </c>
      <c r="J178" s="19">
        <f t="shared" si="174"/>
        <v>62567089.299274996</v>
      </c>
      <c r="K178" s="19">
        <f t="shared" si="174"/>
        <v>62656269.616744377</v>
      </c>
      <c r="L178" s="19">
        <f t="shared" si="174"/>
        <v>62758769.182164699</v>
      </c>
      <c r="M178" s="19">
        <f t="shared" si="174"/>
        <v>62874442.280141421</v>
      </c>
      <c r="N178" s="19">
        <f t="shared" si="174"/>
        <v>63003148.316894978</v>
      </c>
      <c r="O178" s="19">
        <f t="shared" si="174"/>
        <v>63144751.719719179</v>
      </c>
      <c r="P178" s="19">
        <f t="shared" si="174"/>
        <v>63299121.839070238</v>
      </c>
      <c r="Q178" s="19">
        <f t="shared" si="174"/>
        <v>63466132.853227481</v>
      </c>
      <c r="R178" s="19"/>
      <c r="S178" s="19"/>
    </row>
    <row r="179" spans="2:19" outlineLevel="1" x14ac:dyDescent="0.3">
      <c r="B179" s="4"/>
      <c r="C179" s="89" t="s">
        <v>46</v>
      </c>
      <c r="D179" s="89"/>
      <c r="E179" s="89"/>
      <c r="F179" s="89"/>
      <c r="G179" s="92">
        <f>G178/D178-1</f>
        <v>0.1342000000000001</v>
      </c>
      <c r="H179" s="92">
        <f>H178/G178-1</f>
        <v>7.7420208076173225E-4</v>
      </c>
      <c r="I179" s="92">
        <f t="shared" ref="I179" si="175">I178/H178-1</f>
        <v>9.9446372897160629E-4</v>
      </c>
      <c r="J179" s="92">
        <f t="shared" ref="J179" si="176">J178/I178-1</f>
        <v>1.2115291785932403E-3</v>
      </c>
      <c r="K179" s="92">
        <f t="shared" ref="K179" si="177">K178/J178-1</f>
        <v>1.425355062352418E-3</v>
      </c>
      <c r="L179" s="92">
        <f t="shared" ref="L179" si="178">L178/K178-1</f>
        <v>1.6359027763268585E-3</v>
      </c>
      <c r="M179" s="92">
        <f t="shared" ref="M179" si="179">M178/L178-1</f>
        <v>1.8431384089283576E-3</v>
      </c>
      <c r="N179" s="92">
        <f t="shared" ref="N179" si="180">N178/M178-1</f>
        <v>2.047032658836212E-3</v>
      </c>
      <c r="O179" s="92">
        <f t="shared" ref="O179" si="181">O178/N178-1</f>
        <v>2.2475607427101529E-3</v>
      </c>
      <c r="P179" s="92">
        <f t="shared" ref="P179" si="182">P178/O178-1</f>
        <v>2.4447022934901419E-3</v>
      </c>
      <c r="Q179" s="92">
        <f t="shared" ref="Q179" si="183">Q178/P178-1</f>
        <v>2.6384412501305743E-3</v>
      </c>
      <c r="R179" s="92"/>
      <c r="S179" s="92"/>
    </row>
    <row r="180" spans="2:19" outlineLevel="1" x14ac:dyDescent="0.3">
      <c r="B180" s="4"/>
      <c r="C180" s="89" t="s">
        <v>47</v>
      </c>
      <c r="D180" s="89"/>
      <c r="E180" s="89"/>
      <c r="F180" s="89"/>
      <c r="G180" s="92">
        <f>G178/$D178-1</f>
        <v>0.1342000000000001</v>
      </c>
      <c r="H180" s="92">
        <f t="shared" ref="H180:Q180" si="184">H178/$D178-1</f>
        <v>0.13507810000000009</v>
      </c>
      <c r="I180" s="92">
        <f t="shared" si="184"/>
        <v>0.13620689400000008</v>
      </c>
      <c r="J180" s="92">
        <f t="shared" si="184"/>
        <v>0.13758344180499993</v>
      </c>
      <c r="K180" s="92">
        <f t="shared" si="184"/>
        <v>0.13920490212262493</v>
      </c>
      <c r="L180" s="92">
        <f t="shared" si="184"/>
        <v>0.14106853058481272</v>
      </c>
      <c r="M180" s="92">
        <f t="shared" si="184"/>
        <v>0.14317167782075302</v>
      </c>
      <c r="N180" s="92">
        <f t="shared" si="184"/>
        <v>0.14551178757990879</v>
      </c>
      <c r="O180" s="92">
        <f t="shared" si="184"/>
        <v>0.14808639490398501</v>
      </c>
      <c r="P180" s="92">
        <f t="shared" si="184"/>
        <v>0.15089312434673152</v>
      </c>
      <c r="Q180" s="92">
        <f t="shared" si="184"/>
        <v>0.15392968824049968</v>
      </c>
      <c r="R180" s="92"/>
      <c r="S180" s="92"/>
    </row>
    <row r="181" spans="2:19" outlineLevel="1" x14ac:dyDescent="0.3"/>
    <row r="182" spans="2:19" outlineLevel="1" x14ac:dyDescent="0.3">
      <c r="B182" s="6" t="s">
        <v>41</v>
      </c>
      <c r="C182" s="6" t="s">
        <v>42</v>
      </c>
      <c r="D182" s="8" t="str">
        <f>$D$15</f>
        <v>2021k3</v>
      </c>
      <c r="E182" s="5"/>
      <c r="F182" s="53" t="s">
        <v>62</v>
      </c>
      <c r="G182" s="13" t="str">
        <f>G166</f>
        <v>2025k4</v>
      </c>
      <c r="H182" s="13" t="str">
        <f t="shared" ref="H182:S182" si="185">H166</f>
        <v>2026k1</v>
      </c>
      <c r="I182" s="13" t="str">
        <f t="shared" si="185"/>
        <v>2026k2</v>
      </c>
      <c r="J182" s="13" t="str">
        <f t="shared" si="185"/>
        <v>2026k3</v>
      </c>
      <c r="K182" s="13" t="str">
        <f t="shared" si="185"/>
        <v>2026k4</v>
      </c>
      <c r="L182" s="13" t="str">
        <f t="shared" si="185"/>
        <v>2027k1</v>
      </c>
      <c r="M182" s="13" t="str">
        <f t="shared" si="185"/>
        <v>2027k2</v>
      </c>
      <c r="N182" s="13" t="str">
        <f t="shared" si="185"/>
        <v>2027k3</v>
      </c>
      <c r="O182" s="13" t="str">
        <f t="shared" si="185"/>
        <v>2027k4</v>
      </c>
      <c r="P182" s="13" t="str">
        <f t="shared" si="185"/>
        <v>2028k1</v>
      </c>
      <c r="Q182" s="13" t="str">
        <f t="shared" si="185"/>
        <v>2028k2</v>
      </c>
      <c r="R182" s="13" t="str">
        <f t="shared" si="185"/>
        <v>...</v>
      </c>
      <c r="S182" s="13" t="str">
        <f t="shared" si="185"/>
        <v>...</v>
      </c>
    </row>
    <row r="183" spans="2:19" outlineLevel="1" x14ac:dyDescent="0.3">
      <c r="B183" s="10"/>
      <c r="C183" s="4" t="s">
        <v>9</v>
      </c>
      <c r="D183" s="11"/>
      <c r="E183" s="4"/>
      <c r="F183" s="4"/>
      <c r="G183" s="11"/>
      <c r="H183" s="12"/>
      <c r="I183" s="12">
        <f t="shared" ref="I183:Q183" si="186">H183*(1+I28)</f>
        <v>0</v>
      </c>
      <c r="J183" s="12">
        <f t="shared" si="186"/>
        <v>0</v>
      </c>
      <c r="K183" s="12">
        <f t="shared" si="186"/>
        <v>0</v>
      </c>
      <c r="L183" s="12">
        <f t="shared" si="186"/>
        <v>0</v>
      </c>
      <c r="M183" s="12">
        <f t="shared" si="186"/>
        <v>0</v>
      </c>
      <c r="N183" s="12">
        <f t="shared" si="186"/>
        <v>0</v>
      </c>
      <c r="O183" s="12">
        <f t="shared" si="186"/>
        <v>0</v>
      </c>
      <c r="P183" s="12">
        <f t="shared" si="186"/>
        <v>0</v>
      </c>
      <c r="Q183" s="12">
        <f t="shared" si="186"/>
        <v>0</v>
      </c>
      <c r="R183" s="12"/>
      <c r="S183" s="12"/>
    </row>
    <row r="184" spans="2:19" outlineLevel="1" x14ac:dyDescent="0.3">
      <c r="B184" s="10"/>
      <c r="C184" s="4" t="s">
        <v>30</v>
      </c>
      <c r="D184" s="11"/>
      <c r="E184" s="4"/>
      <c r="F184" s="4"/>
      <c r="G184" s="11"/>
      <c r="H184" s="12"/>
      <c r="I184" s="12">
        <f t="shared" ref="I184:Q184" si="187">H184*(1+I29)</f>
        <v>0</v>
      </c>
      <c r="J184" s="12">
        <f t="shared" si="187"/>
        <v>0</v>
      </c>
      <c r="K184" s="12">
        <f t="shared" si="187"/>
        <v>0</v>
      </c>
      <c r="L184" s="12">
        <f t="shared" si="187"/>
        <v>0</v>
      </c>
      <c r="M184" s="12">
        <f t="shared" si="187"/>
        <v>0</v>
      </c>
      <c r="N184" s="12">
        <f t="shared" si="187"/>
        <v>0</v>
      </c>
      <c r="O184" s="12">
        <f t="shared" si="187"/>
        <v>0</v>
      </c>
      <c r="P184" s="12">
        <f t="shared" si="187"/>
        <v>0</v>
      </c>
      <c r="Q184" s="12">
        <f t="shared" si="187"/>
        <v>0</v>
      </c>
      <c r="R184" s="12"/>
      <c r="S184" s="12"/>
    </row>
    <row r="185" spans="2:19" outlineLevel="1" x14ac:dyDescent="0.3">
      <c r="B185" s="10"/>
      <c r="C185" s="4" t="s">
        <v>31</v>
      </c>
      <c r="D185" s="11"/>
      <c r="E185" s="4"/>
      <c r="F185" s="4"/>
      <c r="G185" s="11"/>
      <c r="H185" s="12"/>
      <c r="I185" s="12">
        <f t="shared" ref="I185:Q185" si="188">H185*(1+I30)</f>
        <v>0</v>
      </c>
      <c r="J185" s="12">
        <f t="shared" si="188"/>
        <v>0</v>
      </c>
      <c r="K185" s="12">
        <f t="shared" si="188"/>
        <v>0</v>
      </c>
      <c r="L185" s="12">
        <f t="shared" si="188"/>
        <v>0</v>
      </c>
      <c r="M185" s="12">
        <f t="shared" si="188"/>
        <v>0</v>
      </c>
      <c r="N185" s="12">
        <f t="shared" si="188"/>
        <v>0</v>
      </c>
      <c r="O185" s="12">
        <f t="shared" si="188"/>
        <v>0</v>
      </c>
      <c r="P185" s="12">
        <f t="shared" si="188"/>
        <v>0</v>
      </c>
      <c r="Q185" s="12">
        <f t="shared" si="188"/>
        <v>0</v>
      </c>
      <c r="R185" s="12"/>
      <c r="S185" s="12"/>
    </row>
    <row r="186" spans="2:19" outlineLevel="1" x14ac:dyDescent="0.3">
      <c r="B186" s="10"/>
      <c r="C186" s="4" t="s">
        <v>32</v>
      </c>
      <c r="D186" s="11"/>
      <c r="E186" s="4"/>
      <c r="F186" s="4"/>
      <c r="G186" s="11"/>
      <c r="H186" s="12"/>
      <c r="I186" s="12">
        <f t="shared" ref="I186:Q186" si="189">H186*(1+I31)</f>
        <v>0</v>
      </c>
      <c r="J186" s="12">
        <f t="shared" si="189"/>
        <v>0</v>
      </c>
      <c r="K186" s="12">
        <f t="shared" si="189"/>
        <v>0</v>
      </c>
      <c r="L186" s="12">
        <f t="shared" si="189"/>
        <v>0</v>
      </c>
      <c r="M186" s="12">
        <f t="shared" si="189"/>
        <v>0</v>
      </c>
      <c r="N186" s="12">
        <f t="shared" si="189"/>
        <v>0</v>
      </c>
      <c r="O186" s="12">
        <f t="shared" si="189"/>
        <v>0</v>
      </c>
      <c r="P186" s="12">
        <f t="shared" si="189"/>
        <v>0</v>
      </c>
      <c r="Q186" s="12">
        <f t="shared" si="189"/>
        <v>0</v>
      </c>
      <c r="R186" s="12"/>
      <c r="S186" s="12"/>
    </row>
    <row r="187" spans="2:19" outlineLevel="1" x14ac:dyDescent="0.3">
      <c r="B187" s="10"/>
      <c r="C187" s="4" t="s">
        <v>33</v>
      </c>
      <c r="D187" s="11"/>
      <c r="E187" s="4"/>
      <c r="F187" s="4"/>
      <c r="G187" s="11"/>
      <c r="H187" s="12"/>
      <c r="I187" s="12">
        <f t="shared" ref="I187:Q187" si="190">H187*(1+I32)</f>
        <v>0</v>
      </c>
      <c r="J187" s="12">
        <f t="shared" si="190"/>
        <v>0</v>
      </c>
      <c r="K187" s="12">
        <f t="shared" si="190"/>
        <v>0</v>
      </c>
      <c r="L187" s="12">
        <f t="shared" si="190"/>
        <v>0</v>
      </c>
      <c r="M187" s="12">
        <f t="shared" si="190"/>
        <v>0</v>
      </c>
      <c r="N187" s="12">
        <f t="shared" si="190"/>
        <v>0</v>
      </c>
      <c r="O187" s="12">
        <f t="shared" si="190"/>
        <v>0</v>
      </c>
      <c r="P187" s="12">
        <f t="shared" si="190"/>
        <v>0</v>
      </c>
      <c r="Q187" s="12">
        <f t="shared" si="190"/>
        <v>0</v>
      </c>
      <c r="R187" s="12"/>
      <c r="S187" s="12"/>
    </row>
    <row r="188" spans="2:19" outlineLevel="1" x14ac:dyDescent="0.3">
      <c r="B188" s="10"/>
      <c r="C188" s="4" t="s">
        <v>34</v>
      </c>
      <c r="D188" s="11"/>
      <c r="E188" s="4"/>
      <c r="F188" s="4"/>
      <c r="G188" s="11"/>
      <c r="H188" s="12"/>
      <c r="I188" s="12">
        <f t="shared" ref="I188:Q188" si="191">H188*(1+I33)</f>
        <v>0</v>
      </c>
      <c r="J188" s="12">
        <f t="shared" si="191"/>
        <v>0</v>
      </c>
      <c r="K188" s="12">
        <f t="shared" si="191"/>
        <v>0</v>
      </c>
      <c r="L188" s="12">
        <f t="shared" si="191"/>
        <v>0</v>
      </c>
      <c r="M188" s="12">
        <f t="shared" si="191"/>
        <v>0</v>
      </c>
      <c r="N188" s="12">
        <f t="shared" si="191"/>
        <v>0</v>
      </c>
      <c r="O188" s="12">
        <f t="shared" si="191"/>
        <v>0</v>
      </c>
      <c r="P188" s="12">
        <f t="shared" si="191"/>
        <v>0</v>
      </c>
      <c r="Q188" s="12">
        <f t="shared" si="191"/>
        <v>0</v>
      </c>
      <c r="R188" s="12"/>
      <c r="S188" s="12"/>
    </row>
    <row r="189" spans="2:19" outlineLevel="1" x14ac:dyDescent="0.3">
      <c r="B189" s="10"/>
      <c r="C189" s="4" t="s">
        <v>35</v>
      </c>
      <c r="D189" s="11"/>
      <c r="E189" s="4"/>
      <c r="F189" s="4"/>
      <c r="G189" s="11"/>
      <c r="H189" s="12"/>
      <c r="I189" s="12">
        <f t="shared" ref="I189:Q189" si="192">H189*(1+I34)</f>
        <v>0</v>
      </c>
      <c r="J189" s="12">
        <f t="shared" si="192"/>
        <v>0</v>
      </c>
      <c r="K189" s="12">
        <f t="shared" si="192"/>
        <v>0</v>
      </c>
      <c r="L189" s="12">
        <f t="shared" si="192"/>
        <v>0</v>
      </c>
      <c r="M189" s="12">
        <f t="shared" si="192"/>
        <v>0</v>
      </c>
      <c r="N189" s="12">
        <f t="shared" si="192"/>
        <v>0</v>
      </c>
      <c r="O189" s="12">
        <f t="shared" si="192"/>
        <v>0</v>
      </c>
      <c r="P189" s="12">
        <f t="shared" si="192"/>
        <v>0</v>
      </c>
      <c r="Q189" s="12">
        <f t="shared" si="192"/>
        <v>0</v>
      </c>
      <c r="R189" s="12"/>
      <c r="S189" s="12"/>
    </row>
    <row r="190" spans="2:19" outlineLevel="1" x14ac:dyDescent="0.3">
      <c r="B190" s="10"/>
      <c r="C190" s="4" t="s">
        <v>36</v>
      </c>
      <c r="D190" s="11"/>
      <c r="E190" s="4"/>
      <c r="F190" s="4"/>
      <c r="G190" s="11"/>
      <c r="H190" s="12"/>
      <c r="I190" s="12">
        <f t="shared" ref="I190:Q190" si="193">H190*(1+I35)</f>
        <v>0</v>
      </c>
      <c r="J190" s="12">
        <f t="shared" si="193"/>
        <v>0</v>
      </c>
      <c r="K190" s="12">
        <f t="shared" si="193"/>
        <v>0</v>
      </c>
      <c r="L190" s="12">
        <f t="shared" si="193"/>
        <v>0</v>
      </c>
      <c r="M190" s="12">
        <f t="shared" si="193"/>
        <v>0</v>
      </c>
      <c r="N190" s="12">
        <f t="shared" si="193"/>
        <v>0</v>
      </c>
      <c r="O190" s="12">
        <f t="shared" si="193"/>
        <v>0</v>
      </c>
      <c r="P190" s="12">
        <f t="shared" si="193"/>
        <v>0</v>
      </c>
      <c r="Q190" s="12">
        <f t="shared" si="193"/>
        <v>0</v>
      </c>
      <c r="R190" s="12"/>
      <c r="S190" s="12"/>
    </row>
    <row r="191" spans="2:19" outlineLevel="1" x14ac:dyDescent="0.3">
      <c r="B191" s="10"/>
      <c r="C191" s="4" t="s">
        <v>37</v>
      </c>
      <c r="D191" s="11"/>
      <c r="E191" s="4"/>
      <c r="F191" s="4"/>
      <c r="G191" s="11"/>
      <c r="H191" s="12"/>
      <c r="I191" s="12">
        <f t="shared" ref="I191:Q191" si="194">H191*(1+I36)</f>
        <v>0</v>
      </c>
      <c r="J191" s="12">
        <f t="shared" si="194"/>
        <v>0</v>
      </c>
      <c r="K191" s="12">
        <f t="shared" si="194"/>
        <v>0</v>
      </c>
      <c r="L191" s="12">
        <f t="shared" si="194"/>
        <v>0</v>
      </c>
      <c r="M191" s="12">
        <f t="shared" si="194"/>
        <v>0</v>
      </c>
      <c r="N191" s="12">
        <f t="shared" si="194"/>
        <v>0</v>
      </c>
      <c r="O191" s="12">
        <f t="shared" si="194"/>
        <v>0</v>
      </c>
      <c r="P191" s="12">
        <f t="shared" si="194"/>
        <v>0</v>
      </c>
      <c r="Q191" s="12">
        <f t="shared" si="194"/>
        <v>0</v>
      </c>
      <c r="R191" s="12"/>
      <c r="S191" s="12"/>
    </row>
    <row r="192" spans="2:19" outlineLevel="1" x14ac:dyDescent="0.3">
      <c r="B192" s="14"/>
      <c r="C192" s="5" t="s">
        <v>38</v>
      </c>
      <c r="D192" s="15"/>
      <c r="E192" s="5"/>
      <c r="F192" s="5"/>
      <c r="G192" s="15"/>
      <c r="H192" s="15"/>
      <c r="I192" s="15">
        <f t="shared" ref="I192:Q192" si="195">H192*(1+I37)</f>
        <v>0</v>
      </c>
      <c r="J192" s="15">
        <f t="shared" si="195"/>
        <v>0</v>
      </c>
      <c r="K192" s="15">
        <f t="shared" si="195"/>
        <v>0</v>
      </c>
      <c r="L192" s="15">
        <f t="shared" si="195"/>
        <v>0</v>
      </c>
      <c r="M192" s="15">
        <f t="shared" si="195"/>
        <v>0</v>
      </c>
      <c r="N192" s="15">
        <f t="shared" si="195"/>
        <v>0</v>
      </c>
      <c r="O192" s="15">
        <f t="shared" si="195"/>
        <v>0</v>
      </c>
      <c r="P192" s="15">
        <f t="shared" si="195"/>
        <v>0</v>
      </c>
      <c r="Q192" s="15">
        <f t="shared" si="195"/>
        <v>0</v>
      </c>
      <c r="R192" s="16"/>
      <c r="S192" s="16"/>
    </row>
    <row r="193" spans="2:19" outlineLevel="1" x14ac:dyDescent="0.3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2:19" outlineLevel="1" x14ac:dyDescent="0.3">
      <c r="B194" s="4"/>
      <c r="C194" s="17" t="s">
        <v>48</v>
      </c>
      <c r="D194" s="11">
        <f>SUM(D183:D193)</f>
        <v>0</v>
      </c>
      <c r="E194" s="4"/>
      <c r="F194" s="4"/>
      <c r="G194" s="19">
        <f>SUM(G183:G193)</f>
        <v>0</v>
      </c>
      <c r="H194" s="19">
        <f>SUM(H183:H193)</f>
        <v>0</v>
      </c>
      <c r="I194" s="19">
        <f>SUM(I183:I193)</f>
        <v>0</v>
      </c>
      <c r="J194" s="19">
        <f t="shared" ref="J194:Q194" si="196">SUM(J183:J193)</f>
        <v>0</v>
      </c>
      <c r="K194" s="19">
        <f t="shared" si="196"/>
        <v>0</v>
      </c>
      <c r="L194" s="19">
        <f t="shared" si="196"/>
        <v>0</v>
      </c>
      <c r="M194" s="19">
        <f t="shared" si="196"/>
        <v>0</v>
      </c>
      <c r="N194" s="19">
        <f t="shared" si="196"/>
        <v>0</v>
      </c>
      <c r="O194" s="19">
        <f t="shared" si="196"/>
        <v>0</v>
      </c>
      <c r="P194" s="19">
        <f t="shared" si="196"/>
        <v>0</v>
      </c>
      <c r="Q194" s="19">
        <f t="shared" si="196"/>
        <v>0</v>
      </c>
      <c r="R194" s="19"/>
      <c r="S194" s="19"/>
    </row>
    <row r="195" spans="2:19" outlineLevel="1" x14ac:dyDescent="0.3">
      <c r="B195" s="4"/>
      <c r="C195" s="89" t="s">
        <v>46</v>
      </c>
      <c r="D195" s="89"/>
      <c r="E195" s="89"/>
      <c r="F195" s="89"/>
      <c r="G195" s="92"/>
      <c r="H195" s="92"/>
      <c r="I195" s="92" t="e">
        <f>I194/H194-1</f>
        <v>#DIV/0!</v>
      </c>
      <c r="J195" s="92" t="e">
        <f t="shared" ref="J195" si="197">J194/I194-1</f>
        <v>#DIV/0!</v>
      </c>
      <c r="K195" s="92" t="e">
        <f t="shared" ref="K195" si="198">K194/J194-1</f>
        <v>#DIV/0!</v>
      </c>
      <c r="L195" s="92" t="e">
        <f t="shared" ref="L195" si="199">L194/K194-1</f>
        <v>#DIV/0!</v>
      </c>
      <c r="M195" s="92" t="e">
        <f t="shared" ref="M195" si="200">M194/L194-1</f>
        <v>#DIV/0!</v>
      </c>
      <c r="N195" s="92" t="e">
        <f t="shared" ref="N195" si="201">N194/M194-1</f>
        <v>#DIV/0!</v>
      </c>
      <c r="O195" s="92" t="e">
        <f t="shared" ref="O195" si="202">O194/N194-1</f>
        <v>#DIV/0!</v>
      </c>
      <c r="P195" s="92" t="e">
        <f t="shared" ref="P195" si="203">P194/O194-1</f>
        <v>#DIV/0!</v>
      </c>
      <c r="Q195" s="92" t="e">
        <f t="shared" ref="Q195" si="204">Q194/P194-1</f>
        <v>#DIV/0!</v>
      </c>
      <c r="R195" s="92"/>
      <c r="S195" s="92"/>
    </row>
    <row r="196" spans="2:19" outlineLevel="1" x14ac:dyDescent="0.3"/>
    <row r="197" spans="2:19" ht="28.8" outlineLevel="1" x14ac:dyDescent="0.3">
      <c r="B197" s="6" t="s">
        <v>41</v>
      </c>
      <c r="C197" s="6" t="s">
        <v>42</v>
      </c>
      <c r="D197" s="8" t="str">
        <f>$D$15</f>
        <v>2021k3</v>
      </c>
      <c r="E197" s="5"/>
      <c r="F197" s="53" t="s">
        <v>63</v>
      </c>
      <c r="G197" s="13" t="str">
        <f t="shared" ref="G197:S197" si="205">G166</f>
        <v>2025k4</v>
      </c>
      <c r="H197" s="13" t="str">
        <f t="shared" si="205"/>
        <v>2026k1</v>
      </c>
      <c r="I197" s="13" t="str">
        <f t="shared" si="205"/>
        <v>2026k2</v>
      </c>
      <c r="J197" s="13" t="str">
        <f t="shared" si="205"/>
        <v>2026k3</v>
      </c>
      <c r="K197" s="13" t="str">
        <f t="shared" si="205"/>
        <v>2026k4</v>
      </c>
      <c r="L197" s="13" t="str">
        <f t="shared" si="205"/>
        <v>2027k1</v>
      </c>
      <c r="M197" s="13" t="str">
        <f t="shared" si="205"/>
        <v>2027k2</v>
      </c>
      <c r="N197" s="13" t="str">
        <f t="shared" si="205"/>
        <v>2027k3</v>
      </c>
      <c r="O197" s="13" t="str">
        <f t="shared" si="205"/>
        <v>2027k4</v>
      </c>
      <c r="P197" s="13" t="str">
        <f t="shared" si="205"/>
        <v>2028k1</v>
      </c>
      <c r="Q197" s="13" t="str">
        <f t="shared" si="205"/>
        <v>2028k2</v>
      </c>
      <c r="R197" s="13" t="str">
        <f t="shared" si="205"/>
        <v>...</v>
      </c>
      <c r="S197" s="13" t="str">
        <f t="shared" si="205"/>
        <v>...</v>
      </c>
    </row>
    <row r="198" spans="2:19" outlineLevel="1" x14ac:dyDescent="0.3">
      <c r="B198" s="10"/>
      <c r="C198" s="4" t="s">
        <v>9</v>
      </c>
      <c r="D198" s="12">
        <f t="shared" ref="D198:D207" si="206">D167+D183</f>
        <v>10670000</v>
      </c>
      <c r="E198" s="4"/>
      <c r="F198" s="4"/>
      <c r="G198" s="12">
        <f t="shared" ref="G198:Q198" si="207">G167+G183</f>
        <v>11523600</v>
      </c>
      <c r="H198" s="12">
        <f t="shared" si="207"/>
        <v>11638836</v>
      </c>
      <c r="I198" s="12">
        <f t="shared" si="207"/>
        <v>11755224.359999999</v>
      </c>
      <c r="J198" s="12">
        <f t="shared" si="207"/>
        <v>11872776.603599999</v>
      </c>
      <c r="K198" s="12">
        <f t="shared" si="207"/>
        <v>11991504.369635999</v>
      </c>
      <c r="L198" s="12">
        <f t="shared" si="207"/>
        <v>12111419.41333236</v>
      </c>
      <c r="M198" s="12">
        <f t="shared" si="207"/>
        <v>12232533.607465684</v>
      </c>
      <c r="N198" s="12">
        <f t="shared" si="207"/>
        <v>12354858.943540342</v>
      </c>
      <c r="O198" s="12">
        <f t="shared" si="207"/>
        <v>12478407.532975746</v>
      </c>
      <c r="P198" s="12">
        <f t="shared" si="207"/>
        <v>12603191.608305505</v>
      </c>
      <c r="Q198" s="12">
        <f t="shared" si="207"/>
        <v>12729223.524388559</v>
      </c>
      <c r="R198" s="12"/>
      <c r="S198" s="12"/>
    </row>
    <row r="199" spans="2:19" outlineLevel="1" x14ac:dyDescent="0.3">
      <c r="B199" s="10"/>
      <c r="C199" s="4" t="s">
        <v>30</v>
      </c>
      <c r="D199" s="12">
        <f t="shared" si="206"/>
        <v>5225000</v>
      </c>
      <c r="E199" s="4"/>
      <c r="F199" s="4"/>
      <c r="G199" s="12">
        <f t="shared" ref="G199:Q199" si="208">G168+G184</f>
        <v>7837500</v>
      </c>
      <c r="H199" s="12">
        <f t="shared" si="208"/>
        <v>7680750</v>
      </c>
      <c r="I199" s="12">
        <f t="shared" si="208"/>
        <v>7527135</v>
      </c>
      <c r="J199" s="12">
        <f t="shared" si="208"/>
        <v>7376592.2999999998</v>
      </c>
      <c r="K199" s="12">
        <f t="shared" si="208"/>
        <v>7229060.4539999999</v>
      </c>
      <c r="L199" s="12">
        <f t="shared" si="208"/>
        <v>7084479.2449199995</v>
      </c>
      <c r="M199" s="12">
        <f t="shared" si="208"/>
        <v>6942789.6600215994</v>
      </c>
      <c r="N199" s="12">
        <f t="shared" si="208"/>
        <v>6803933.8668211661</v>
      </c>
      <c r="O199" s="12">
        <f t="shared" si="208"/>
        <v>6667855.1894847425</v>
      </c>
      <c r="P199" s="12">
        <f t="shared" si="208"/>
        <v>6534498.0856950479</v>
      </c>
      <c r="Q199" s="12">
        <f t="shared" si="208"/>
        <v>6403808.1239811471</v>
      </c>
      <c r="R199" s="12"/>
      <c r="S199" s="12"/>
    </row>
    <row r="200" spans="2:19" outlineLevel="1" x14ac:dyDescent="0.3">
      <c r="B200" s="10"/>
      <c r="C200" s="4" t="s">
        <v>31</v>
      </c>
      <c r="D200" s="12">
        <f t="shared" si="206"/>
        <v>1265000</v>
      </c>
      <c r="E200" s="4"/>
      <c r="F200" s="4"/>
      <c r="G200" s="12">
        <f t="shared" ref="G200:Q200" si="209">G169+G185</f>
        <v>632500</v>
      </c>
      <c r="H200" s="12">
        <f t="shared" si="209"/>
        <v>645150</v>
      </c>
      <c r="I200" s="12">
        <f t="shared" si="209"/>
        <v>658053</v>
      </c>
      <c r="J200" s="12">
        <f t="shared" si="209"/>
        <v>671214.06</v>
      </c>
      <c r="K200" s="12">
        <f t="shared" si="209"/>
        <v>684638.34120000002</v>
      </c>
      <c r="L200" s="12">
        <f t="shared" si="209"/>
        <v>698331.10802400007</v>
      </c>
      <c r="M200" s="12">
        <f t="shared" si="209"/>
        <v>712297.73018448008</v>
      </c>
      <c r="N200" s="12">
        <f t="shared" si="209"/>
        <v>726543.68478816969</v>
      </c>
      <c r="O200" s="12">
        <f t="shared" si="209"/>
        <v>741074.5584839331</v>
      </c>
      <c r="P200" s="12">
        <f t="shared" si="209"/>
        <v>755896.04965361173</v>
      </c>
      <c r="Q200" s="12">
        <f t="shared" si="209"/>
        <v>771013.97064668394</v>
      </c>
      <c r="R200" s="12"/>
      <c r="S200" s="12"/>
    </row>
    <row r="201" spans="2:19" outlineLevel="1" x14ac:dyDescent="0.3">
      <c r="B201" s="10"/>
      <c r="C201" s="4" t="s">
        <v>32</v>
      </c>
      <c r="D201" s="12">
        <f t="shared" si="206"/>
        <v>3355000</v>
      </c>
      <c r="E201" s="4"/>
      <c r="F201" s="4"/>
      <c r="G201" s="12">
        <f t="shared" ref="G201:Q201" si="210">G170+G186</f>
        <v>3690500.0000000005</v>
      </c>
      <c r="H201" s="12">
        <f t="shared" si="210"/>
        <v>3727405.0000000005</v>
      </c>
      <c r="I201" s="12">
        <f t="shared" si="210"/>
        <v>3764679.0500000003</v>
      </c>
      <c r="J201" s="12">
        <f t="shared" si="210"/>
        <v>3802325.8405000004</v>
      </c>
      <c r="K201" s="12">
        <f t="shared" si="210"/>
        <v>3840349.0989050004</v>
      </c>
      <c r="L201" s="12">
        <f t="shared" si="210"/>
        <v>3878752.5898940503</v>
      </c>
      <c r="M201" s="12">
        <f t="shared" si="210"/>
        <v>3917540.1157929907</v>
      </c>
      <c r="N201" s="12">
        <f t="shared" si="210"/>
        <v>3956715.5169509207</v>
      </c>
      <c r="O201" s="12">
        <f t="shared" si="210"/>
        <v>3996282.67212043</v>
      </c>
      <c r="P201" s="12">
        <f t="shared" si="210"/>
        <v>4036245.4988416345</v>
      </c>
      <c r="Q201" s="12">
        <f t="shared" si="210"/>
        <v>4076607.9538300508</v>
      </c>
      <c r="R201" s="12"/>
      <c r="S201" s="12"/>
    </row>
    <row r="202" spans="2:19" outlineLevel="1" x14ac:dyDescent="0.3">
      <c r="B202" s="10"/>
      <c r="C202" s="4" t="s">
        <v>33</v>
      </c>
      <c r="D202" s="12">
        <f t="shared" si="206"/>
        <v>0</v>
      </c>
      <c r="E202" s="4"/>
      <c r="F202" s="4"/>
      <c r="G202" s="12">
        <f t="shared" ref="G202:Q202" si="211">G171+G187</f>
        <v>0</v>
      </c>
      <c r="H202" s="12">
        <f t="shared" si="211"/>
        <v>0</v>
      </c>
      <c r="I202" s="12">
        <f t="shared" si="211"/>
        <v>0</v>
      </c>
      <c r="J202" s="12">
        <f t="shared" si="211"/>
        <v>0</v>
      </c>
      <c r="K202" s="12">
        <f t="shared" si="211"/>
        <v>0</v>
      </c>
      <c r="L202" s="12">
        <f t="shared" si="211"/>
        <v>0</v>
      </c>
      <c r="M202" s="12">
        <f t="shared" si="211"/>
        <v>0</v>
      </c>
      <c r="N202" s="12">
        <f t="shared" si="211"/>
        <v>0</v>
      </c>
      <c r="O202" s="12">
        <f t="shared" si="211"/>
        <v>0</v>
      </c>
      <c r="P202" s="12">
        <f t="shared" si="211"/>
        <v>0</v>
      </c>
      <c r="Q202" s="12">
        <f t="shared" si="211"/>
        <v>0</v>
      </c>
      <c r="R202" s="12"/>
      <c r="S202" s="12"/>
    </row>
    <row r="203" spans="2:19" outlineLevel="1" x14ac:dyDescent="0.3">
      <c r="B203" s="10"/>
      <c r="C203" s="4" t="s">
        <v>34</v>
      </c>
      <c r="D203" s="12">
        <f t="shared" si="206"/>
        <v>1265000</v>
      </c>
      <c r="E203" s="4"/>
      <c r="F203" s="4"/>
      <c r="G203" s="12">
        <f t="shared" ref="G203:Q203" si="212">G172+G188</f>
        <v>1277650</v>
      </c>
      <c r="H203" s="12">
        <f t="shared" si="212"/>
        <v>1252097.0000000002</v>
      </c>
      <c r="I203" s="12">
        <f t="shared" si="212"/>
        <v>1227055.0600000003</v>
      </c>
      <c r="J203" s="12">
        <f t="shared" si="212"/>
        <v>1202513.9588000004</v>
      </c>
      <c r="K203" s="12">
        <f t="shared" si="212"/>
        <v>1178463.6796240003</v>
      </c>
      <c r="L203" s="12">
        <f t="shared" si="212"/>
        <v>1154894.4060315203</v>
      </c>
      <c r="M203" s="12">
        <f t="shared" si="212"/>
        <v>1131796.5179108898</v>
      </c>
      <c r="N203" s="12">
        <f t="shared" si="212"/>
        <v>1109160.587552672</v>
      </c>
      <c r="O203" s="12">
        <f t="shared" si="212"/>
        <v>1086977.3758016184</v>
      </c>
      <c r="P203" s="12">
        <f t="shared" si="212"/>
        <v>1065237.8282855861</v>
      </c>
      <c r="Q203" s="12">
        <f t="shared" si="212"/>
        <v>1043933.0717198743</v>
      </c>
      <c r="R203" s="12"/>
      <c r="S203" s="12"/>
    </row>
    <row r="204" spans="2:19" outlineLevel="1" x14ac:dyDescent="0.3">
      <c r="B204" s="10"/>
      <c r="C204" s="4" t="s">
        <v>35</v>
      </c>
      <c r="D204" s="12">
        <f t="shared" si="206"/>
        <v>3685000</v>
      </c>
      <c r="E204" s="4"/>
      <c r="F204" s="4"/>
      <c r="G204" s="12">
        <f t="shared" ref="G204:Q204" si="213">G173+G189</f>
        <v>3721850</v>
      </c>
      <c r="H204" s="12">
        <f t="shared" si="213"/>
        <v>3759068.5</v>
      </c>
      <c r="I204" s="12">
        <f t="shared" si="213"/>
        <v>3796659.1850000001</v>
      </c>
      <c r="J204" s="12">
        <f t="shared" si="213"/>
        <v>3834625.77685</v>
      </c>
      <c r="K204" s="12">
        <f t="shared" si="213"/>
        <v>3872972.0346185002</v>
      </c>
      <c r="L204" s="12">
        <f t="shared" si="213"/>
        <v>3911701.7549646851</v>
      </c>
      <c r="M204" s="12">
        <f t="shared" si="213"/>
        <v>3950818.7725143321</v>
      </c>
      <c r="N204" s="12">
        <f t="shared" si="213"/>
        <v>3990326.9602394756</v>
      </c>
      <c r="O204" s="12">
        <f t="shared" si="213"/>
        <v>4030230.2298418703</v>
      </c>
      <c r="P204" s="12">
        <f t="shared" si="213"/>
        <v>4070532.532140289</v>
      </c>
      <c r="Q204" s="12">
        <f t="shared" si="213"/>
        <v>4111237.8574616918</v>
      </c>
      <c r="R204" s="12"/>
      <c r="S204" s="12"/>
    </row>
    <row r="205" spans="2:19" outlineLevel="1" x14ac:dyDescent="0.3">
      <c r="B205" s="10"/>
      <c r="C205" s="4" t="s">
        <v>36</v>
      </c>
      <c r="D205" s="12">
        <f t="shared" si="206"/>
        <v>10120000</v>
      </c>
      <c r="E205" s="4"/>
      <c r="F205" s="4"/>
      <c r="G205" s="12">
        <f t="shared" ref="G205:Q205" si="214">G174+G190</f>
        <v>10221200</v>
      </c>
      <c r="H205" s="12">
        <f t="shared" si="214"/>
        <v>10323412</v>
      </c>
      <c r="I205" s="12">
        <f t="shared" si="214"/>
        <v>10426646.119999999</v>
      </c>
      <c r="J205" s="12">
        <f t="shared" si="214"/>
        <v>10530912.5812</v>
      </c>
      <c r="K205" s="12">
        <f t="shared" si="214"/>
        <v>10636221.707012</v>
      </c>
      <c r="L205" s="12">
        <f t="shared" si="214"/>
        <v>10742583.924082119</v>
      </c>
      <c r="M205" s="12">
        <f t="shared" si="214"/>
        <v>10850009.76332294</v>
      </c>
      <c r="N205" s="12">
        <f t="shared" si="214"/>
        <v>10958509.86095617</v>
      </c>
      <c r="O205" s="12">
        <f t="shared" si="214"/>
        <v>11068094.959565731</v>
      </c>
      <c r="P205" s="12">
        <f t="shared" si="214"/>
        <v>11178775.909161389</v>
      </c>
      <c r="Q205" s="12">
        <f t="shared" si="214"/>
        <v>11290563.668253003</v>
      </c>
      <c r="R205" s="12"/>
      <c r="S205" s="12"/>
    </row>
    <row r="206" spans="2:19" outlineLevel="1" x14ac:dyDescent="0.3">
      <c r="B206" s="10"/>
      <c r="C206" s="4" t="s">
        <v>37</v>
      </c>
      <c r="D206" s="12">
        <f t="shared" si="206"/>
        <v>4895000</v>
      </c>
      <c r="E206" s="4"/>
      <c r="F206" s="4"/>
      <c r="G206" s="12">
        <f t="shared" ref="G206:Q206" si="215">G175+G191</f>
        <v>8811000</v>
      </c>
      <c r="H206" s="12">
        <f t="shared" si="215"/>
        <v>8590725</v>
      </c>
      <c r="I206" s="12">
        <f t="shared" si="215"/>
        <v>8375956.8749999991</v>
      </c>
      <c r="J206" s="12">
        <f t="shared" si="215"/>
        <v>8166557.9531249991</v>
      </c>
      <c r="K206" s="12">
        <f t="shared" si="215"/>
        <v>7962394.0042968746</v>
      </c>
      <c r="L206" s="12">
        <f t="shared" si="215"/>
        <v>7763334.1541894525</v>
      </c>
      <c r="M206" s="12">
        <f t="shared" si="215"/>
        <v>7569250.8003347153</v>
      </c>
      <c r="N206" s="12">
        <f t="shared" si="215"/>
        <v>7380019.5303263478</v>
      </c>
      <c r="O206" s="12">
        <f t="shared" si="215"/>
        <v>7195519.042068189</v>
      </c>
      <c r="P206" s="12">
        <f t="shared" si="215"/>
        <v>7015631.0660164831</v>
      </c>
      <c r="Q206" s="12">
        <f t="shared" si="215"/>
        <v>6840240.289366072</v>
      </c>
      <c r="R206" s="12"/>
      <c r="S206" s="12"/>
    </row>
    <row r="207" spans="2:19" outlineLevel="1" x14ac:dyDescent="0.3">
      <c r="B207" s="14"/>
      <c r="C207" s="5" t="s">
        <v>38</v>
      </c>
      <c r="D207" s="16">
        <f t="shared" si="206"/>
        <v>14520000</v>
      </c>
      <c r="E207" s="5"/>
      <c r="F207" s="5"/>
      <c r="G207" s="15">
        <f t="shared" ref="G207:Q207" si="216">G176+G192</f>
        <v>14665200</v>
      </c>
      <c r="H207" s="15">
        <f t="shared" si="216"/>
        <v>14811852</v>
      </c>
      <c r="I207" s="15">
        <f t="shared" si="216"/>
        <v>14959970.52</v>
      </c>
      <c r="J207" s="15">
        <f t="shared" si="216"/>
        <v>15109570.225199999</v>
      </c>
      <c r="K207" s="15">
        <f t="shared" si="216"/>
        <v>15260665.927452</v>
      </c>
      <c r="L207" s="15">
        <f t="shared" si="216"/>
        <v>15413272.58672652</v>
      </c>
      <c r="M207" s="15">
        <f t="shared" si="216"/>
        <v>15567405.312593786</v>
      </c>
      <c r="N207" s="15">
        <f t="shared" si="216"/>
        <v>15723079.365719724</v>
      </c>
      <c r="O207" s="15">
        <f t="shared" si="216"/>
        <v>15880310.159376921</v>
      </c>
      <c r="P207" s="15">
        <f t="shared" si="216"/>
        <v>16039113.260970691</v>
      </c>
      <c r="Q207" s="15">
        <f t="shared" si="216"/>
        <v>16199504.393580398</v>
      </c>
      <c r="R207" s="16"/>
      <c r="S207" s="16"/>
    </row>
    <row r="208" spans="2:19" outlineLevel="1" x14ac:dyDescent="0.3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2:19" outlineLevel="1" x14ac:dyDescent="0.3">
      <c r="B209" s="4"/>
      <c r="C209" s="17" t="s">
        <v>50</v>
      </c>
      <c r="D209" s="19">
        <f>SUM(D198:D208)</f>
        <v>55000000</v>
      </c>
      <c r="E209" s="4"/>
      <c r="F209" s="4"/>
      <c r="G209" s="19">
        <f>SUM(G198:G208)</f>
        <v>62381000</v>
      </c>
      <c r="H209" s="19">
        <f>SUM(H198:H208)</f>
        <v>62429295.5</v>
      </c>
      <c r="I209" s="19">
        <f>SUM(I198:I208)</f>
        <v>62491379.170000002</v>
      </c>
      <c r="J209" s="19">
        <f t="shared" ref="J209:Q209" si="217">SUM(J198:J208)</f>
        <v>62567089.299274996</v>
      </c>
      <c r="K209" s="19">
        <f t="shared" si="217"/>
        <v>62656269.616744377</v>
      </c>
      <c r="L209" s="19">
        <f t="shared" si="217"/>
        <v>62758769.182164699</v>
      </c>
      <c r="M209" s="19">
        <f t="shared" si="217"/>
        <v>62874442.280141421</v>
      </c>
      <c r="N209" s="19">
        <f t="shared" si="217"/>
        <v>63003148.316894978</v>
      </c>
      <c r="O209" s="19">
        <f t="shared" si="217"/>
        <v>63144751.719719179</v>
      </c>
      <c r="P209" s="19">
        <f t="shared" si="217"/>
        <v>63299121.839070238</v>
      </c>
      <c r="Q209" s="19">
        <f t="shared" si="217"/>
        <v>63466132.853227481</v>
      </c>
      <c r="R209" s="19"/>
      <c r="S209" s="19"/>
    </row>
    <row r="210" spans="2:19" outlineLevel="1" x14ac:dyDescent="0.3">
      <c r="B210" s="4"/>
      <c r="C210" s="89" t="s">
        <v>46</v>
      </c>
      <c r="D210" s="89"/>
      <c r="E210" s="89"/>
      <c r="F210" s="89"/>
      <c r="G210" s="92">
        <f>G209/D209-1</f>
        <v>0.1342000000000001</v>
      </c>
      <c r="H210" s="92">
        <f t="shared" ref="H210" si="218">H209/G209-1</f>
        <v>7.7420208076173225E-4</v>
      </c>
      <c r="I210" s="92">
        <f>I209/H209-1</f>
        <v>9.9446372897160629E-4</v>
      </c>
      <c r="J210" s="92">
        <f t="shared" ref="J210" si="219">J209/I209-1</f>
        <v>1.2115291785932403E-3</v>
      </c>
      <c r="K210" s="92">
        <f t="shared" ref="K210" si="220">K209/J209-1</f>
        <v>1.425355062352418E-3</v>
      </c>
      <c r="L210" s="92">
        <f t="shared" ref="L210" si="221">L209/K209-1</f>
        <v>1.6359027763268585E-3</v>
      </c>
      <c r="M210" s="92">
        <f t="shared" ref="M210" si="222">M209/L209-1</f>
        <v>1.8431384089283576E-3</v>
      </c>
      <c r="N210" s="92">
        <f t="shared" ref="N210" si="223">N209/M209-1</f>
        <v>2.047032658836212E-3</v>
      </c>
      <c r="O210" s="92">
        <f t="shared" ref="O210" si="224">O209/N209-1</f>
        <v>2.2475607427101529E-3</v>
      </c>
      <c r="P210" s="92">
        <f t="shared" ref="P210" si="225">P209/O209-1</f>
        <v>2.4447022934901419E-3</v>
      </c>
      <c r="Q210" s="92">
        <f t="shared" ref="Q210" si="226">Q209/P209-1</f>
        <v>2.6384412501305743E-3</v>
      </c>
      <c r="R210" s="92"/>
      <c r="S210" s="92"/>
    </row>
    <row r="211" spans="2:19" outlineLevel="1" x14ac:dyDescent="0.3">
      <c r="B211" s="4"/>
      <c r="C211" s="89" t="s">
        <v>47</v>
      </c>
      <c r="D211" s="89"/>
      <c r="E211" s="89"/>
      <c r="F211" s="89"/>
      <c r="G211" s="92">
        <f>G209/$D209-1</f>
        <v>0.1342000000000001</v>
      </c>
      <c r="H211" s="92">
        <f t="shared" ref="H211:Q211" si="227">H209/$D209-1</f>
        <v>0.13507810000000009</v>
      </c>
      <c r="I211" s="92">
        <f t="shared" si="227"/>
        <v>0.13620689400000008</v>
      </c>
      <c r="J211" s="92">
        <f t="shared" si="227"/>
        <v>0.13758344180499993</v>
      </c>
      <c r="K211" s="92">
        <f t="shared" si="227"/>
        <v>0.13920490212262493</v>
      </c>
      <c r="L211" s="92">
        <f t="shared" si="227"/>
        <v>0.14106853058481272</v>
      </c>
      <c r="M211" s="92">
        <f t="shared" si="227"/>
        <v>0.14317167782075302</v>
      </c>
      <c r="N211" s="92">
        <f t="shared" si="227"/>
        <v>0.14551178757990879</v>
      </c>
      <c r="O211" s="92">
        <f t="shared" si="227"/>
        <v>0.14808639490398501</v>
      </c>
      <c r="P211" s="92">
        <f t="shared" si="227"/>
        <v>0.15089312434673152</v>
      </c>
      <c r="Q211" s="92">
        <f t="shared" si="227"/>
        <v>0.15392968824049968</v>
      </c>
      <c r="R211" s="92"/>
      <c r="S211" s="92"/>
    </row>
    <row r="212" spans="2:19" outlineLevel="1" x14ac:dyDescent="0.3"/>
    <row r="213" spans="2:19" ht="28.8" outlineLevel="1" x14ac:dyDescent="0.3">
      <c r="B213" s="6"/>
      <c r="C213" s="6"/>
      <c r="D213" s="8" t="str">
        <f>$D$15</f>
        <v>2021k3</v>
      </c>
      <c r="E213" s="5"/>
      <c r="F213" s="53" t="s">
        <v>64</v>
      </c>
      <c r="G213" s="13" t="str">
        <f t="shared" ref="G213:Q213" si="228">G197</f>
        <v>2025k4</v>
      </c>
      <c r="H213" s="13" t="str">
        <f t="shared" si="228"/>
        <v>2026k1</v>
      </c>
      <c r="I213" s="13" t="str">
        <f t="shared" si="228"/>
        <v>2026k2</v>
      </c>
      <c r="J213" s="13" t="str">
        <f t="shared" si="228"/>
        <v>2026k3</v>
      </c>
      <c r="K213" s="13" t="str">
        <f t="shared" si="228"/>
        <v>2026k4</v>
      </c>
      <c r="L213" s="13" t="str">
        <f t="shared" si="228"/>
        <v>2027k1</v>
      </c>
      <c r="M213" s="13" t="str">
        <f t="shared" si="228"/>
        <v>2027k2</v>
      </c>
      <c r="N213" s="13" t="str">
        <f t="shared" si="228"/>
        <v>2027k3</v>
      </c>
      <c r="O213" s="13" t="str">
        <f t="shared" si="228"/>
        <v>2027k4</v>
      </c>
      <c r="P213" s="13" t="str">
        <f t="shared" si="228"/>
        <v>2028k1</v>
      </c>
      <c r="Q213" s="13" t="str">
        <f t="shared" si="228"/>
        <v>2028k2</v>
      </c>
      <c r="R213" s="13"/>
      <c r="S213" s="13"/>
    </row>
    <row r="214" spans="2:19" outlineLevel="1" x14ac:dyDescent="0.3">
      <c r="B214" s="4" t="s">
        <v>53</v>
      </c>
      <c r="C214" s="4" t="s">
        <v>54</v>
      </c>
      <c r="D214" s="59">
        <f>C7</f>
        <v>175446</v>
      </c>
      <c r="E214" s="59"/>
      <c r="F214" s="59"/>
      <c r="G214" s="59">
        <f>D214</f>
        <v>175446</v>
      </c>
      <c r="H214" s="59">
        <f>G214</f>
        <v>175446</v>
      </c>
      <c r="I214" s="59">
        <f t="shared" ref="I214:Q214" si="229">H214</f>
        <v>175446</v>
      </c>
      <c r="J214" s="59">
        <f t="shared" si="229"/>
        <v>175446</v>
      </c>
      <c r="K214" s="59">
        <f t="shared" si="229"/>
        <v>175446</v>
      </c>
      <c r="L214" s="59">
        <f t="shared" si="229"/>
        <v>175446</v>
      </c>
      <c r="M214" s="59">
        <f t="shared" si="229"/>
        <v>175446</v>
      </c>
      <c r="N214" s="59">
        <f t="shared" si="229"/>
        <v>175446</v>
      </c>
      <c r="O214" s="59">
        <f t="shared" si="229"/>
        <v>175446</v>
      </c>
      <c r="P214" s="59">
        <f t="shared" si="229"/>
        <v>175446</v>
      </c>
      <c r="Q214" s="59">
        <f t="shared" si="229"/>
        <v>175446</v>
      </c>
      <c r="R214" s="60"/>
      <c r="S214" s="60"/>
    </row>
    <row r="215" spans="2:19" outlineLevel="1" x14ac:dyDescent="0.3">
      <c r="B215" s="4"/>
      <c r="C215" s="4" t="s">
        <v>5</v>
      </c>
      <c r="D215" s="58">
        <f>D7</f>
        <v>3446</v>
      </c>
      <c r="E215" s="58"/>
      <c r="F215" s="58"/>
      <c r="G215" s="58">
        <f>D215</f>
        <v>3446</v>
      </c>
      <c r="H215" s="58">
        <f>G215</f>
        <v>3446</v>
      </c>
      <c r="I215" s="58">
        <f t="shared" ref="I215:Q215" si="230">H215</f>
        <v>3446</v>
      </c>
      <c r="J215" s="58">
        <f t="shared" si="230"/>
        <v>3446</v>
      </c>
      <c r="K215" s="58">
        <f t="shared" si="230"/>
        <v>3446</v>
      </c>
      <c r="L215" s="58">
        <f t="shared" si="230"/>
        <v>3446</v>
      </c>
      <c r="M215" s="58">
        <f t="shared" si="230"/>
        <v>3446</v>
      </c>
      <c r="N215" s="58">
        <f t="shared" si="230"/>
        <v>3446</v>
      </c>
      <c r="O215" s="58">
        <f t="shared" si="230"/>
        <v>3446</v>
      </c>
      <c r="P215" s="58">
        <f t="shared" si="230"/>
        <v>3446</v>
      </c>
      <c r="Q215" s="58">
        <f t="shared" si="230"/>
        <v>3446</v>
      </c>
      <c r="R215" s="5"/>
      <c r="S215" s="5"/>
    </row>
    <row r="216" spans="2:19" outlineLevel="1" x14ac:dyDescent="0.3">
      <c r="B216" s="4" t="s">
        <v>55</v>
      </c>
      <c r="C216" s="4" t="s">
        <v>54</v>
      </c>
      <c r="D216" s="59"/>
      <c r="E216" s="59"/>
      <c r="F216" s="59"/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59">
        <v>0</v>
      </c>
      <c r="Q216" s="59">
        <v>0</v>
      </c>
      <c r="R216" s="60"/>
      <c r="S216" s="60"/>
    </row>
    <row r="217" spans="2:19" ht="15" outlineLevel="1" thickBot="1" x14ac:dyDescent="0.35">
      <c r="B217" s="4"/>
      <c r="C217" s="4" t="s">
        <v>5</v>
      </c>
      <c r="D217" s="61"/>
      <c r="E217" s="61"/>
      <c r="F217" s="61"/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2"/>
      <c r="S217" s="62"/>
    </row>
    <row r="218" spans="2:19" ht="15" outlineLevel="1" thickTop="1" x14ac:dyDescent="0.3">
      <c r="B218" s="4" t="s">
        <v>56</v>
      </c>
      <c r="C218" s="4" t="s">
        <v>54</v>
      </c>
      <c r="D218" s="57">
        <f>D216+D214</f>
        <v>175446</v>
      </c>
      <c r="E218" s="57"/>
      <c r="F218" s="57"/>
      <c r="G218" s="57">
        <f t="shared" ref="G218:Q218" si="231">G216+G214</f>
        <v>175446</v>
      </c>
      <c r="H218" s="57">
        <f t="shared" si="231"/>
        <v>175446</v>
      </c>
      <c r="I218" s="57">
        <f t="shared" si="231"/>
        <v>175446</v>
      </c>
      <c r="J218" s="57">
        <f t="shared" si="231"/>
        <v>175446</v>
      </c>
      <c r="K218" s="57">
        <f t="shared" si="231"/>
        <v>175446</v>
      </c>
      <c r="L218" s="57">
        <f t="shared" si="231"/>
        <v>175446</v>
      </c>
      <c r="M218" s="57">
        <f t="shared" si="231"/>
        <v>175446</v>
      </c>
      <c r="N218" s="57">
        <f t="shared" si="231"/>
        <v>175446</v>
      </c>
      <c r="O218" s="57">
        <f t="shared" si="231"/>
        <v>175446</v>
      </c>
      <c r="P218" s="57">
        <f t="shared" si="231"/>
        <v>175446</v>
      </c>
      <c r="Q218" s="57">
        <f t="shared" si="231"/>
        <v>175446</v>
      </c>
      <c r="R218" s="4"/>
      <c r="S218" s="4"/>
    </row>
    <row r="219" spans="2:19" outlineLevel="1" x14ac:dyDescent="0.3">
      <c r="B219" s="4"/>
      <c r="C219" s="4" t="s">
        <v>5</v>
      </c>
      <c r="D219" s="57">
        <f>D217+D215</f>
        <v>3446</v>
      </c>
      <c r="E219" s="57"/>
      <c r="F219" s="57"/>
      <c r="G219" s="57">
        <f t="shared" ref="G219:Q219" si="232">G217+G215</f>
        <v>3446</v>
      </c>
      <c r="H219" s="57">
        <f t="shared" si="232"/>
        <v>3446</v>
      </c>
      <c r="I219" s="57">
        <f t="shared" si="232"/>
        <v>3446</v>
      </c>
      <c r="J219" s="57">
        <f t="shared" si="232"/>
        <v>3446</v>
      </c>
      <c r="K219" s="57">
        <f t="shared" si="232"/>
        <v>3446</v>
      </c>
      <c r="L219" s="57">
        <f t="shared" si="232"/>
        <v>3446</v>
      </c>
      <c r="M219" s="57">
        <f t="shared" si="232"/>
        <v>3446</v>
      </c>
      <c r="N219" s="57">
        <f t="shared" si="232"/>
        <v>3446</v>
      </c>
      <c r="O219" s="57">
        <f t="shared" si="232"/>
        <v>3446</v>
      </c>
      <c r="P219" s="57">
        <f t="shared" si="232"/>
        <v>3446</v>
      </c>
      <c r="Q219" s="57">
        <f t="shared" si="232"/>
        <v>3446</v>
      </c>
      <c r="R219" s="4"/>
      <c r="S219" s="4"/>
    </row>
    <row r="220" spans="2:19" outlineLevel="1" x14ac:dyDescent="0.3">
      <c r="B220" s="89" t="s">
        <v>46</v>
      </c>
      <c r="C220" s="89" t="s">
        <v>54</v>
      </c>
      <c r="D220" s="90"/>
      <c r="E220" s="90"/>
      <c r="F220" s="90"/>
      <c r="G220" s="91">
        <f>G218/D218-1</f>
        <v>0</v>
      </c>
      <c r="H220" s="91">
        <f>H218/G218-1</f>
        <v>0</v>
      </c>
      <c r="I220" s="91">
        <f t="shared" ref="I220:Q220" si="233">I218/H218-1</f>
        <v>0</v>
      </c>
      <c r="J220" s="91">
        <f t="shared" si="233"/>
        <v>0</v>
      </c>
      <c r="K220" s="91">
        <f t="shared" si="233"/>
        <v>0</v>
      </c>
      <c r="L220" s="91">
        <f t="shared" si="233"/>
        <v>0</v>
      </c>
      <c r="M220" s="91">
        <f t="shared" si="233"/>
        <v>0</v>
      </c>
      <c r="N220" s="91">
        <f t="shared" si="233"/>
        <v>0</v>
      </c>
      <c r="O220" s="91">
        <f t="shared" si="233"/>
        <v>0</v>
      </c>
      <c r="P220" s="91">
        <f t="shared" si="233"/>
        <v>0</v>
      </c>
      <c r="Q220" s="91">
        <f t="shared" si="233"/>
        <v>0</v>
      </c>
      <c r="R220" s="4"/>
      <c r="S220" s="4"/>
    </row>
    <row r="221" spans="2:19" outlineLevel="1" x14ac:dyDescent="0.3">
      <c r="B221" s="89"/>
      <c r="C221" s="89" t="s">
        <v>5</v>
      </c>
      <c r="D221" s="90"/>
      <c r="E221" s="90"/>
      <c r="F221" s="90"/>
      <c r="G221" s="91">
        <f>G219/D219-1</f>
        <v>0</v>
      </c>
      <c r="H221" s="91">
        <f>H219/G219-1</f>
        <v>0</v>
      </c>
      <c r="I221" s="91">
        <f t="shared" ref="I221:Q221" si="234">I219/H219-1</f>
        <v>0</v>
      </c>
      <c r="J221" s="91">
        <f t="shared" si="234"/>
        <v>0</v>
      </c>
      <c r="K221" s="91">
        <f t="shared" si="234"/>
        <v>0</v>
      </c>
      <c r="L221" s="91">
        <f t="shared" si="234"/>
        <v>0</v>
      </c>
      <c r="M221" s="91">
        <f t="shared" si="234"/>
        <v>0</v>
      </c>
      <c r="N221" s="91">
        <f t="shared" si="234"/>
        <v>0</v>
      </c>
      <c r="O221" s="91">
        <f t="shared" si="234"/>
        <v>0</v>
      </c>
      <c r="P221" s="91">
        <f t="shared" si="234"/>
        <v>0</v>
      </c>
      <c r="Q221" s="91">
        <f t="shared" si="234"/>
        <v>0</v>
      </c>
      <c r="R221" s="4"/>
      <c r="S221" s="4"/>
    </row>
    <row r="222" spans="2:19" outlineLevel="1" x14ac:dyDescent="0.3">
      <c r="B222" s="89" t="s">
        <v>47</v>
      </c>
      <c r="C222" s="89" t="s">
        <v>54</v>
      </c>
      <c r="D222" s="90"/>
      <c r="E222" s="90"/>
      <c r="F222" s="90"/>
      <c r="G222" s="91">
        <f>G218/$D218-1</f>
        <v>0</v>
      </c>
      <c r="H222" s="91">
        <f>H218/$D218-1</f>
        <v>0</v>
      </c>
      <c r="I222" s="91">
        <f>I218/$D218-1</f>
        <v>0</v>
      </c>
      <c r="J222" s="91">
        <f t="shared" ref="J222:Q222" si="235">J218/$D218-1</f>
        <v>0</v>
      </c>
      <c r="K222" s="91">
        <f t="shared" si="235"/>
        <v>0</v>
      </c>
      <c r="L222" s="91">
        <f t="shared" si="235"/>
        <v>0</v>
      </c>
      <c r="M222" s="91">
        <f t="shared" si="235"/>
        <v>0</v>
      </c>
      <c r="N222" s="91">
        <f t="shared" si="235"/>
        <v>0</v>
      </c>
      <c r="O222" s="91">
        <f t="shared" si="235"/>
        <v>0</v>
      </c>
      <c r="P222" s="91">
        <f t="shared" si="235"/>
        <v>0</v>
      </c>
      <c r="Q222" s="91">
        <f t="shared" si="235"/>
        <v>0</v>
      </c>
      <c r="R222" s="4"/>
      <c r="S222" s="4"/>
    </row>
    <row r="223" spans="2:19" outlineLevel="1" x14ac:dyDescent="0.3">
      <c r="B223" s="89"/>
      <c r="C223" s="89" t="s">
        <v>5</v>
      </c>
      <c r="D223" s="90"/>
      <c r="E223" s="90"/>
      <c r="F223" s="90"/>
      <c r="G223" s="91">
        <f>G219/$D219-1</f>
        <v>0</v>
      </c>
      <c r="H223" s="91">
        <f t="shared" ref="H223:Q223" si="236">H219/$D219-1</f>
        <v>0</v>
      </c>
      <c r="I223" s="91">
        <f t="shared" si="236"/>
        <v>0</v>
      </c>
      <c r="J223" s="91">
        <f t="shared" si="236"/>
        <v>0</v>
      </c>
      <c r="K223" s="91">
        <f t="shared" si="236"/>
        <v>0</v>
      </c>
      <c r="L223" s="91">
        <f t="shared" si="236"/>
        <v>0</v>
      </c>
      <c r="M223" s="91">
        <f t="shared" si="236"/>
        <v>0</v>
      </c>
      <c r="N223" s="91">
        <f t="shared" si="236"/>
        <v>0</v>
      </c>
      <c r="O223" s="91">
        <f t="shared" si="236"/>
        <v>0</v>
      </c>
      <c r="P223" s="91">
        <f t="shared" si="236"/>
        <v>0</v>
      </c>
      <c r="Q223" s="91">
        <f t="shared" si="236"/>
        <v>0</v>
      </c>
      <c r="R223" s="4"/>
      <c r="S223" s="4"/>
    </row>
    <row r="224" spans="2:19" outlineLevel="1" x14ac:dyDescent="0.3"/>
    <row r="225" spans="1:20" outlineLevel="1" x14ac:dyDescent="0.3"/>
    <row r="226" spans="1:20" ht="28.8" outlineLevel="1" x14ac:dyDescent="0.3">
      <c r="B226" s="6" t="s">
        <v>41</v>
      </c>
      <c r="C226" s="6" t="s">
        <v>42</v>
      </c>
      <c r="D226" s="8" t="str">
        <f>$D$15</f>
        <v>2021k3</v>
      </c>
      <c r="E226" s="5"/>
      <c r="F226" s="54" t="s">
        <v>65</v>
      </c>
      <c r="G226" s="13" t="str">
        <f t="shared" ref="G226:S226" si="237">G166</f>
        <v>2025k4</v>
      </c>
      <c r="H226" s="13" t="str">
        <f t="shared" si="237"/>
        <v>2026k1</v>
      </c>
      <c r="I226" s="13" t="str">
        <f t="shared" si="237"/>
        <v>2026k2</v>
      </c>
      <c r="J226" s="13" t="str">
        <f t="shared" si="237"/>
        <v>2026k3</v>
      </c>
      <c r="K226" s="13" t="str">
        <f t="shared" si="237"/>
        <v>2026k4</v>
      </c>
      <c r="L226" s="13" t="str">
        <f t="shared" si="237"/>
        <v>2027k1</v>
      </c>
      <c r="M226" s="13" t="str">
        <f t="shared" si="237"/>
        <v>2027k2</v>
      </c>
      <c r="N226" s="13" t="str">
        <f t="shared" si="237"/>
        <v>2027k3</v>
      </c>
      <c r="O226" s="13" t="str">
        <f t="shared" si="237"/>
        <v>2027k4</v>
      </c>
      <c r="P226" s="13" t="str">
        <f t="shared" si="237"/>
        <v>2028k1</v>
      </c>
      <c r="Q226" s="13" t="str">
        <f t="shared" si="237"/>
        <v>2028k2</v>
      </c>
      <c r="R226" s="13" t="str">
        <f t="shared" si="237"/>
        <v>...</v>
      </c>
      <c r="S226" s="13" t="str">
        <f t="shared" si="237"/>
        <v>...</v>
      </c>
      <c r="T226" t="s">
        <v>29</v>
      </c>
    </row>
    <row r="227" spans="1:20" outlineLevel="1" x14ac:dyDescent="0.3">
      <c r="A227" s="2"/>
      <c r="B227" s="294">
        <f>B46</f>
        <v>0.19400000000000001</v>
      </c>
      <c r="C227" s="4" t="s">
        <v>9</v>
      </c>
      <c r="D227" s="11">
        <f t="shared" ref="D227:D236" si="238">B227*B$8</f>
        <v>6790000</v>
      </c>
      <c r="E227" s="4"/>
      <c r="F227" s="4"/>
      <c r="G227" s="11">
        <f t="shared" ref="G227:G236" si="239">$D227*(1+G28)</f>
        <v>7333200.0000000009</v>
      </c>
      <c r="H227" s="87">
        <f t="shared" ref="H227:Q227" si="240">G227*(1+H28)</f>
        <v>7406532.0000000009</v>
      </c>
      <c r="I227" s="87">
        <f t="shared" si="240"/>
        <v>7480597.3200000012</v>
      </c>
      <c r="J227" s="87">
        <f t="shared" si="240"/>
        <v>7555403.2932000011</v>
      </c>
      <c r="K227" s="87">
        <f t="shared" si="240"/>
        <v>7630957.3261320014</v>
      </c>
      <c r="L227" s="87">
        <f t="shared" si="240"/>
        <v>7707266.899393321</v>
      </c>
      <c r="M227" s="87">
        <f t="shared" si="240"/>
        <v>7784339.5683872541</v>
      </c>
      <c r="N227" s="87">
        <f t="shared" si="240"/>
        <v>7862182.9640711267</v>
      </c>
      <c r="O227" s="87">
        <f t="shared" si="240"/>
        <v>7940804.7937118383</v>
      </c>
      <c r="P227" s="87">
        <f t="shared" si="240"/>
        <v>8020212.8416489568</v>
      </c>
      <c r="Q227" s="87">
        <f t="shared" si="240"/>
        <v>8100414.9700654466</v>
      </c>
      <c r="R227" s="12"/>
      <c r="S227" s="12"/>
    </row>
    <row r="228" spans="1:20" outlineLevel="1" x14ac:dyDescent="0.3">
      <c r="A228" s="2"/>
      <c r="B228" s="294">
        <f t="shared" ref="B228:B236" si="241">B47</f>
        <v>9.5000000000000001E-2</v>
      </c>
      <c r="C228" s="4" t="s">
        <v>30</v>
      </c>
      <c r="D228" s="11">
        <f t="shared" si="238"/>
        <v>3325000</v>
      </c>
      <c r="E228" s="4"/>
      <c r="F228" s="4"/>
      <c r="G228" s="11">
        <f t="shared" si="239"/>
        <v>4987500</v>
      </c>
      <c r="H228" s="11">
        <f t="shared" ref="H228:Q228" si="242">G228*(1+H29)</f>
        <v>4887750</v>
      </c>
      <c r="I228" s="11">
        <f t="shared" si="242"/>
        <v>4789995</v>
      </c>
      <c r="J228" s="11">
        <f t="shared" si="242"/>
        <v>4694195.0999999996</v>
      </c>
      <c r="K228" s="11">
        <f t="shared" si="242"/>
        <v>4600311.1979999999</v>
      </c>
      <c r="L228" s="11">
        <f t="shared" si="242"/>
        <v>4508304.9740399998</v>
      </c>
      <c r="M228" s="11">
        <f t="shared" si="242"/>
        <v>4418138.8745591994</v>
      </c>
      <c r="N228" s="11">
        <f t="shared" si="242"/>
        <v>4329776.0970680146</v>
      </c>
      <c r="O228" s="11">
        <f t="shared" si="242"/>
        <v>4243180.5751266545</v>
      </c>
      <c r="P228" s="11">
        <f t="shared" si="242"/>
        <v>4158316.9636241212</v>
      </c>
      <c r="Q228" s="11">
        <f t="shared" si="242"/>
        <v>4075150.6243516388</v>
      </c>
      <c r="R228" s="12"/>
      <c r="S228" s="12"/>
    </row>
    <row r="229" spans="1:20" outlineLevel="1" x14ac:dyDescent="0.3">
      <c r="B229" s="294">
        <f t="shared" si="241"/>
        <v>2.3E-2</v>
      </c>
      <c r="C229" s="4" t="s">
        <v>31</v>
      </c>
      <c r="D229" s="11">
        <f t="shared" si="238"/>
        <v>805000</v>
      </c>
      <c r="E229" s="4"/>
      <c r="F229" s="4"/>
      <c r="G229" s="11">
        <f t="shared" si="239"/>
        <v>402500</v>
      </c>
      <c r="H229" s="11">
        <f t="shared" ref="H229:Q229" si="243">G229*(1+H30)</f>
        <v>410550</v>
      </c>
      <c r="I229" s="11">
        <f t="shared" si="243"/>
        <v>418761</v>
      </c>
      <c r="J229" s="11">
        <f t="shared" si="243"/>
        <v>427136.22000000003</v>
      </c>
      <c r="K229" s="11">
        <f t="shared" si="243"/>
        <v>435678.94440000004</v>
      </c>
      <c r="L229" s="11">
        <f t="shared" si="243"/>
        <v>444392.52328800003</v>
      </c>
      <c r="M229" s="11">
        <f t="shared" si="243"/>
        <v>453280.37375376001</v>
      </c>
      <c r="N229" s="11">
        <f t="shared" si="243"/>
        <v>462345.98122883524</v>
      </c>
      <c r="O229" s="11">
        <f t="shared" si="243"/>
        <v>471592.90085341193</v>
      </c>
      <c r="P229" s="11">
        <f>O229*(1+P30)</f>
        <v>481024.75887048017</v>
      </c>
      <c r="Q229" s="11">
        <f t="shared" si="243"/>
        <v>490645.25404788979</v>
      </c>
      <c r="R229" s="12"/>
      <c r="S229" s="12"/>
    </row>
    <row r="230" spans="1:20" outlineLevel="1" x14ac:dyDescent="0.3">
      <c r="B230" s="294">
        <f t="shared" si="241"/>
        <v>6.0999999999999999E-2</v>
      </c>
      <c r="C230" s="4" t="s">
        <v>32</v>
      </c>
      <c r="D230" s="11">
        <f t="shared" si="238"/>
        <v>2135000</v>
      </c>
      <c r="E230" s="4"/>
      <c r="F230" s="4"/>
      <c r="G230" s="11">
        <f t="shared" si="239"/>
        <v>2348500</v>
      </c>
      <c r="H230" s="11">
        <f t="shared" ref="H230:Q230" si="244">G230*(1+H31)</f>
        <v>2371985</v>
      </c>
      <c r="I230" s="11">
        <f t="shared" si="244"/>
        <v>2395704.85</v>
      </c>
      <c r="J230" s="11">
        <f t="shared" si="244"/>
        <v>2419661.8985000001</v>
      </c>
      <c r="K230" s="11">
        <f t="shared" si="244"/>
        <v>2443858.5174850002</v>
      </c>
      <c r="L230" s="11">
        <f t="shared" si="244"/>
        <v>2468297.1026598504</v>
      </c>
      <c r="M230" s="11">
        <f t="shared" si="244"/>
        <v>2492980.0736864489</v>
      </c>
      <c r="N230" s="11">
        <f t="shared" si="244"/>
        <v>2517909.8744233134</v>
      </c>
      <c r="O230" s="11">
        <f t="shared" si="244"/>
        <v>2543088.9731675466</v>
      </c>
      <c r="P230" s="11">
        <f t="shared" si="244"/>
        <v>2568519.8628992219</v>
      </c>
      <c r="Q230" s="11">
        <f t="shared" si="244"/>
        <v>2594205.0615282143</v>
      </c>
      <c r="R230" s="12"/>
      <c r="S230" s="12"/>
    </row>
    <row r="231" spans="1:20" outlineLevel="1" x14ac:dyDescent="0.3">
      <c r="B231" s="294">
        <f t="shared" si="241"/>
        <v>0</v>
      </c>
      <c r="C231" s="4" t="s">
        <v>33</v>
      </c>
      <c r="D231" s="11">
        <f t="shared" si="238"/>
        <v>0</v>
      </c>
      <c r="E231" s="4"/>
      <c r="F231" s="4"/>
      <c r="G231" s="11">
        <f t="shared" si="239"/>
        <v>0</v>
      </c>
      <c r="H231" s="11">
        <f t="shared" ref="H231:Q231" si="245">G231*(1+H32)</f>
        <v>0</v>
      </c>
      <c r="I231" s="11">
        <f t="shared" si="245"/>
        <v>0</v>
      </c>
      <c r="J231" s="11">
        <f t="shared" si="245"/>
        <v>0</v>
      </c>
      <c r="K231" s="11">
        <f t="shared" si="245"/>
        <v>0</v>
      </c>
      <c r="L231" s="11">
        <f t="shared" si="245"/>
        <v>0</v>
      </c>
      <c r="M231" s="11">
        <f t="shared" si="245"/>
        <v>0</v>
      </c>
      <c r="N231" s="11">
        <f t="shared" si="245"/>
        <v>0</v>
      </c>
      <c r="O231" s="11">
        <f t="shared" si="245"/>
        <v>0</v>
      </c>
      <c r="P231" s="11">
        <f t="shared" si="245"/>
        <v>0</v>
      </c>
      <c r="Q231" s="11">
        <f t="shared" si="245"/>
        <v>0</v>
      </c>
      <c r="R231" s="12"/>
      <c r="S231" s="12"/>
    </row>
    <row r="232" spans="1:20" outlineLevel="1" x14ac:dyDescent="0.3">
      <c r="B232" s="294">
        <f t="shared" si="241"/>
        <v>2.3E-2</v>
      </c>
      <c r="C232" s="4" t="s">
        <v>34</v>
      </c>
      <c r="D232" s="11">
        <f t="shared" si="238"/>
        <v>805000</v>
      </c>
      <c r="E232" s="4"/>
      <c r="F232" s="4"/>
      <c r="G232" s="11">
        <f t="shared" si="239"/>
        <v>813050</v>
      </c>
      <c r="H232" s="11">
        <f t="shared" ref="H232:Q232" si="246">G232*(1+H33)</f>
        <v>796789.00000000012</v>
      </c>
      <c r="I232" s="11">
        <f t="shared" si="246"/>
        <v>780853.22000000009</v>
      </c>
      <c r="J232" s="11">
        <f t="shared" si="246"/>
        <v>765236.15560000006</v>
      </c>
      <c r="K232" s="11">
        <f t="shared" si="246"/>
        <v>749931.43248800002</v>
      </c>
      <c r="L232" s="11">
        <f t="shared" si="246"/>
        <v>734932.80383823998</v>
      </c>
      <c r="M232" s="11">
        <f t="shared" si="246"/>
        <v>720234.14776147518</v>
      </c>
      <c r="N232" s="11">
        <f t="shared" si="246"/>
        <v>705829.46480624576</v>
      </c>
      <c r="O232" s="11">
        <f t="shared" si="246"/>
        <v>691712.87551012088</v>
      </c>
      <c r="P232" s="11">
        <f t="shared" si="246"/>
        <v>677878.61799991841</v>
      </c>
      <c r="Q232" s="11">
        <f t="shared" si="246"/>
        <v>664321.04563991993</v>
      </c>
      <c r="R232" s="12"/>
      <c r="S232" s="12"/>
    </row>
    <row r="233" spans="1:20" outlineLevel="1" x14ac:dyDescent="0.3">
      <c r="B233" s="294">
        <f t="shared" si="241"/>
        <v>6.7000000000000004E-2</v>
      </c>
      <c r="C233" s="4" t="s">
        <v>35</v>
      </c>
      <c r="D233" s="11">
        <f t="shared" si="238"/>
        <v>2345000</v>
      </c>
      <c r="E233" s="4"/>
      <c r="F233" s="4"/>
      <c r="G233" s="11">
        <f t="shared" si="239"/>
        <v>2368450</v>
      </c>
      <c r="H233" s="11">
        <f>G233*(1+H34)</f>
        <v>2392134.5</v>
      </c>
      <c r="I233" s="11">
        <f t="shared" ref="I233:Q233" si="247">H233*(1+I34)</f>
        <v>2416055.8450000002</v>
      </c>
      <c r="J233" s="11">
        <f t="shared" si="247"/>
        <v>2440216.4034500001</v>
      </c>
      <c r="K233" s="11">
        <f t="shared" si="247"/>
        <v>2464618.5674845004</v>
      </c>
      <c r="L233" s="11">
        <f t="shared" si="247"/>
        <v>2489264.7531593456</v>
      </c>
      <c r="M233" s="11">
        <f t="shared" si="247"/>
        <v>2514157.4006909393</v>
      </c>
      <c r="N233" s="11">
        <f t="shared" si="247"/>
        <v>2539298.9746978488</v>
      </c>
      <c r="O233" s="11">
        <f t="shared" si="247"/>
        <v>2564691.9644448273</v>
      </c>
      <c r="P233" s="11">
        <f t="shared" si="247"/>
        <v>2590338.8840892757</v>
      </c>
      <c r="Q233" s="11">
        <f t="shared" si="247"/>
        <v>2616242.2729301685</v>
      </c>
      <c r="R233" s="12"/>
      <c r="S233" s="12"/>
    </row>
    <row r="234" spans="1:20" outlineLevel="1" x14ac:dyDescent="0.3">
      <c r="B234" s="294">
        <f t="shared" si="241"/>
        <v>0.184</v>
      </c>
      <c r="C234" s="4" t="s">
        <v>36</v>
      </c>
      <c r="D234" s="11">
        <f t="shared" si="238"/>
        <v>6440000</v>
      </c>
      <c r="E234" s="4"/>
      <c r="F234" s="4"/>
      <c r="G234" s="11">
        <f>$D234*(1+G35)</f>
        <v>6504400</v>
      </c>
      <c r="H234" s="11">
        <f t="shared" ref="H234:Q234" si="248">G234*(1+H35)</f>
        <v>6569444</v>
      </c>
      <c r="I234" s="11">
        <f t="shared" si="248"/>
        <v>6635138.4400000004</v>
      </c>
      <c r="J234" s="11">
        <f t="shared" si="248"/>
        <v>6701489.8244000003</v>
      </c>
      <c r="K234" s="11">
        <f t="shared" si="248"/>
        <v>6768504.7226440003</v>
      </c>
      <c r="L234" s="11">
        <f t="shared" si="248"/>
        <v>6836189.7698704405</v>
      </c>
      <c r="M234" s="11">
        <f t="shared" si="248"/>
        <v>6904551.6675691446</v>
      </c>
      <c r="N234" s="11">
        <f t="shared" si="248"/>
        <v>6973597.1842448357</v>
      </c>
      <c r="O234" s="11">
        <f t="shared" si="248"/>
        <v>7043333.156087284</v>
      </c>
      <c r="P234" s="11">
        <f t="shared" si="248"/>
        <v>7113766.4876481565</v>
      </c>
      <c r="Q234" s="11">
        <f t="shared" si="248"/>
        <v>7184904.152524638</v>
      </c>
      <c r="R234" s="12"/>
      <c r="S234" s="12"/>
    </row>
    <row r="235" spans="1:20" outlineLevel="1" x14ac:dyDescent="0.3">
      <c r="B235" s="294">
        <f t="shared" si="241"/>
        <v>8.8999999999999996E-2</v>
      </c>
      <c r="C235" s="4" t="s">
        <v>37</v>
      </c>
      <c r="D235" s="11">
        <f t="shared" si="238"/>
        <v>3115000</v>
      </c>
      <c r="E235" s="4"/>
      <c r="F235" s="4"/>
      <c r="G235" s="11">
        <f t="shared" si="239"/>
        <v>5607000</v>
      </c>
      <c r="H235" s="11">
        <f t="shared" ref="H235:Q235" si="249">G235*(1+H36)</f>
        <v>5466825</v>
      </c>
      <c r="I235" s="11">
        <f t="shared" si="249"/>
        <v>5330154.3749999991</v>
      </c>
      <c r="J235" s="11">
        <f t="shared" si="249"/>
        <v>5196900.5156249991</v>
      </c>
      <c r="K235" s="11">
        <f t="shared" si="249"/>
        <v>5066978.0027343743</v>
      </c>
      <c r="L235" s="11">
        <f t="shared" si="249"/>
        <v>4940303.552666015</v>
      </c>
      <c r="M235" s="11">
        <f t="shared" si="249"/>
        <v>4816795.9638493638</v>
      </c>
      <c r="N235" s="11">
        <f t="shared" si="249"/>
        <v>4696376.0647531301</v>
      </c>
      <c r="O235" s="11">
        <f t="shared" si="249"/>
        <v>4578966.663134302</v>
      </c>
      <c r="P235" s="11">
        <f t="shared" si="249"/>
        <v>4464492.496555944</v>
      </c>
      <c r="Q235" s="11">
        <f t="shared" si="249"/>
        <v>4352880.1841420457</v>
      </c>
      <c r="R235" s="12"/>
      <c r="S235" s="12"/>
    </row>
    <row r="236" spans="1:20" outlineLevel="1" x14ac:dyDescent="0.3">
      <c r="B236" s="295">
        <f t="shared" si="241"/>
        <v>0.26400000000000001</v>
      </c>
      <c r="C236" s="5" t="s">
        <v>38</v>
      </c>
      <c r="D236" s="15">
        <f t="shared" si="238"/>
        <v>9240000</v>
      </c>
      <c r="E236" s="5"/>
      <c r="F236" s="5"/>
      <c r="G236" s="15">
        <f t="shared" si="239"/>
        <v>9332400</v>
      </c>
      <c r="H236" s="15">
        <f t="shared" ref="H236:Q236" si="250">G236*(1+H37)</f>
        <v>9425724</v>
      </c>
      <c r="I236" s="15">
        <f t="shared" si="250"/>
        <v>9519981.2400000002</v>
      </c>
      <c r="J236" s="15">
        <f t="shared" si="250"/>
        <v>9615181.0524000004</v>
      </c>
      <c r="K236" s="15">
        <f t="shared" si="250"/>
        <v>9711332.8629240002</v>
      </c>
      <c r="L236" s="15">
        <f t="shared" si="250"/>
        <v>9808446.1915532406</v>
      </c>
      <c r="M236" s="15">
        <f t="shared" si="250"/>
        <v>9906530.6534687728</v>
      </c>
      <c r="N236" s="15">
        <f t="shared" si="250"/>
        <v>10005595.96000346</v>
      </c>
      <c r="O236" s="15">
        <f t="shared" si="250"/>
        <v>10105651.919603495</v>
      </c>
      <c r="P236" s="15">
        <f t="shared" si="250"/>
        <v>10206708.43879953</v>
      </c>
      <c r="Q236" s="15">
        <f t="shared" si="250"/>
        <v>10308775.523187526</v>
      </c>
      <c r="R236" s="16"/>
      <c r="S236" s="16"/>
    </row>
    <row r="237" spans="1:20" outlineLevel="1" x14ac:dyDescent="0.3">
      <c r="B237" s="22">
        <f>SUM(B227:B236)</f>
        <v>1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20" outlineLevel="1" x14ac:dyDescent="0.3">
      <c r="B238" s="4"/>
      <c r="C238" s="18" t="s">
        <v>45</v>
      </c>
      <c r="D238" s="11">
        <f>SUM(D227:D237)</f>
        <v>35000000</v>
      </c>
      <c r="E238" s="4"/>
      <c r="F238" s="4"/>
      <c r="G238" s="19">
        <f t="shared" ref="G238:Q238" si="251">SUM(G227:G237)</f>
        <v>39697000</v>
      </c>
      <c r="H238" s="19">
        <f t="shared" si="251"/>
        <v>39727733.5</v>
      </c>
      <c r="I238" s="19">
        <f t="shared" si="251"/>
        <v>39767241.289999999</v>
      </c>
      <c r="J238" s="19">
        <f t="shared" si="251"/>
        <v>39815420.463174999</v>
      </c>
      <c r="K238" s="19">
        <f t="shared" si="251"/>
        <v>39872171.574291877</v>
      </c>
      <c r="L238" s="19">
        <f t="shared" si="251"/>
        <v>39937398.570468456</v>
      </c>
      <c r="M238" s="19">
        <f t="shared" si="251"/>
        <v>40011008.723726362</v>
      </c>
      <c r="N238" s="19">
        <f t="shared" si="251"/>
        <v>40092912.565296806</v>
      </c>
      <c r="O238" s="19">
        <f t="shared" si="251"/>
        <v>40183023.821639478</v>
      </c>
      <c r="P238" s="19">
        <f t="shared" si="251"/>
        <v>40281259.352135599</v>
      </c>
      <c r="Q238" s="19">
        <f t="shared" si="251"/>
        <v>40387539.088417485</v>
      </c>
      <c r="R238" s="19"/>
      <c r="S238" s="19"/>
    </row>
    <row r="239" spans="1:20" outlineLevel="1" x14ac:dyDescent="0.3">
      <c r="B239" s="4"/>
      <c r="C239" s="89" t="s">
        <v>46</v>
      </c>
      <c r="D239" s="89"/>
      <c r="E239" s="89"/>
      <c r="F239" s="89"/>
      <c r="G239" s="92">
        <f>G238/D238-1</f>
        <v>0.1342000000000001</v>
      </c>
      <c r="H239" s="92">
        <f>H238/G238-1</f>
        <v>7.7420208076173225E-4</v>
      </c>
      <c r="I239" s="92">
        <f t="shared" ref="I239" si="252">I238/H238-1</f>
        <v>9.9446372897160629E-4</v>
      </c>
      <c r="J239" s="92">
        <f t="shared" ref="J239" si="253">J238/I238-1</f>
        <v>1.2115291785934623E-3</v>
      </c>
      <c r="K239" s="92">
        <f t="shared" ref="K239" si="254">K238/J238-1</f>
        <v>1.425355062352418E-3</v>
      </c>
      <c r="L239" s="92">
        <f t="shared" ref="L239" si="255">L238/K238-1</f>
        <v>1.6359027763270806E-3</v>
      </c>
      <c r="M239" s="92">
        <f t="shared" ref="M239" si="256">M238/L238-1</f>
        <v>1.8431384089281355E-3</v>
      </c>
      <c r="N239" s="92">
        <f t="shared" ref="N239" si="257">N238/M238-1</f>
        <v>2.047032658836212E-3</v>
      </c>
      <c r="O239" s="92">
        <f t="shared" ref="O239" si="258">O238/N238-1</f>
        <v>2.2475607427101529E-3</v>
      </c>
      <c r="P239" s="92">
        <f t="shared" ref="P239" si="259">P238/O238-1</f>
        <v>2.4447022934899199E-3</v>
      </c>
      <c r="Q239" s="92">
        <f t="shared" ref="Q239" si="260">Q238/P238-1</f>
        <v>2.6384412501305743E-3</v>
      </c>
      <c r="R239" s="92"/>
      <c r="S239" s="92"/>
    </row>
    <row r="240" spans="1:20" outlineLevel="1" x14ac:dyDescent="0.3">
      <c r="B240" s="4"/>
      <c r="C240" s="89" t="s">
        <v>47</v>
      </c>
      <c r="D240" s="89"/>
      <c r="E240" s="89"/>
      <c r="F240" s="89"/>
      <c r="G240" s="92">
        <f>G238/$D238-1</f>
        <v>0.1342000000000001</v>
      </c>
      <c r="H240" s="92">
        <f t="shared" ref="H240:Q240" si="261">H238/$D238-1</f>
        <v>0.13507810000000009</v>
      </c>
      <c r="I240" s="92">
        <f t="shared" si="261"/>
        <v>0.13620689400000008</v>
      </c>
      <c r="J240" s="92">
        <f t="shared" si="261"/>
        <v>0.13758344180499993</v>
      </c>
      <c r="K240" s="92">
        <f t="shared" si="261"/>
        <v>0.13920490212262515</v>
      </c>
      <c r="L240" s="92">
        <f t="shared" si="261"/>
        <v>0.14106853058481295</v>
      </c>
      <c r="M240" s="92">
        <f t="shared" si="261"/>
        <v>0.14317167782075324</v>
      </c>
      <c r="N240" s="92">
        <f t="shared" si="261"/>
        <v>0.14551178757990879</v>
      </c>
      <c r="O240" s="92">
        <f t="shared" si="261"/>
        <v>0.14808639490398501</v>
      </c>
      <c r="P240" s="92">
        <f t="shared" si="261"/>
        <v>0.1508931243467313</v>
      </c>
      <c r="Q240" s="92">
        <f t="shared" si="261"/>
        <v>0.15392968824049968</v>
      </c>
      <c r="R240" s="92"/>
      <c r="S240" s="92"/>
    </row>
    <row r="241" spans="2:19" outlineLevel="1" x14ac:dyDescent="0.3"/>
    <row r="242" spans="2:19" outlineLevel="1" x14ac:dyDescent="0.3">
      <c r="B242" s="6" t="s">
        <v>41</v>
      </c>
      <c r="C242" s="6" t="s">
        <v>42</v>
      </c>
      <c r="D242" s="8" t="str">
        <f>$D$15</f>
        <v>2021k3</v>
      </c>
      <c r="E242" s="5"/>
      <c r="F242" s="54" t="s">
        <v>66</v>
      </c>
      <c r="G242" s="13" t="str">
        <f>G226</f>
        <v>2025k4</v>
      </c>
      <c r="H242" s="13" t="str">
        <f t="shared" ref="H242:S242" si="262">H226</f>
        <v>2026k1</v>
      </c>
      <c r="I242" s="13" t="str">
        <f t="shared" si="262"/>
        <v>2026k2</v>
      </c>
      <c r="J242" s="13" t="str">
        <f t="shared" si="262"/>
        <v>2026k3</v>
      </c>
      <c r="K242" s="13" t="str">
        <f t="shared" si="262"/>
        <v>2026k4</v>
      </c>
      <c r="L242" s="13" t="str">
        <f t="shared" si="262"/>
        <v>2027k1</v>
      </c>
      <c r="M242" s="13" t="str">
        <f t="shared" si="262"/>
        <v>2027k2</v>
      </c>
      <c r="N242" s="13" t="str">
        <f t="shared" si="262"/>
        <v>2027k3</v>
      </c>
      <c r="O242" s="13" t="str">
        <f t="shared" si="262"/>
        <v>2027k4</v>
      </c>
      <c r="P242" s="13" t="str">
        <f t="shared" si="262"/>
        <v>2028k1</v>
      </c>
      <c r="Q242" s="13" t="str">
        <f t="shared" si="262"/>
        <v>2028k2</v>
      </c>
      <c r="R242" s="13" t="str">
        <f t="shared" si="262"/>
        <v>...</v>
      </c>
      <c r="S242" s="13" t="str">
        <f t="shared" si="262"/>
        <v>...</v>
      </c>
    </row>
    <row r="243" spans="2:19" outlineLevel="1" x14ac:dyDescent="0.3">
      <c r="B243" s="10"/>
      <c r="C243" s="4" t="s">
        <v>9</v>
      </c>
      <c r="D243" s="11"/>
      <c r="E243" s="4"/>
      <c r="F243" s="4"/>
      <c r="G243" s="11"/>
      <c r="H243" s="12"/>
      <c r="I243" s="12">
        <f t="shared" ref="I243:Q243" si="263">H243*(1+I28)</f>
        <v>0</v>
      </c>
      <c r="J243" s="12">
        <f t="shared" si="263"/>
        <v>0</v>
      </c>
      <c r="K243" s="12">
        <f t="shared" si="263"/>
        <v>0</v>
      </c>
      <c r="L243" s="12">
        <f t="shared" si="263"/>
        <v>0</v>
      </c>
      <c r="M243" s="12">
        <f t="shared" si="263"/>
        <v>0</v>
      </c>
      <c r="N243" s="12">
        <f t="shared" si="263"/>
        <v>0</v>
      </c>
      <c r="O243" s="12">
        <f t="shared" si="263"/>
        <v>0</v>
      </c>
      <c r="P243" s="12">
        <f t="shared" si="263"/>
        <v>0</v>
      </c>
      <c r="Q243" s="12">
        <f t="shared" si="263"/>
        <v>0</v>
      </c>
      <c r="R243" s="12"/>
      <c r="S243" s="12"/>
    </row>
    <row r="244" spans="2:19" outlineLevel="1" x14ac:dyDescent="0.3">
      <c r="B244" s="10"/>
      <c r="C244" s="4" t="s">
        <v>30</v>
      </c>
      <c r="D244" s="11"/>
      <c r="E244" s="4"/>
      <c r="F244" s="4"/>
      <c r="G244" s="11"/>
      <c r="H244" s="12"/>
      <c r="I244" s="12">
        <f t="shared" ref="I244:Q244" si="264">H244*(1+I29)</f>
        <v>0</v>
      </c>
      <c r="J244" s="12">
        <f t="shared" si="264"/>
        <v>0</v>
      </c>
      <c r="K244" s="12">
        <f t="shared" si="264"/>
        <v>0</v>
      </c>
      <c r="L244" s="12">
        <f t="shared" si="264"/>
        <v>0</v>
      </c>
      <c r="M244" s="12">
        <f t="shared" si="264"/>
        <v>0</v>
      </c>
      <c r="N244" s="12">
        <f t="shared" si="264"/>
        <v>0</v>
      </c>
      <c r="O244" s="12">
        <f t="shared" si="264"/>
        <v>0</v>
      </c>
      <c r="P244" s="12">
        <f t="shared" si="264"/>
        <v>0</v>
      </c>
      <c r="Q244" s="12">
        <f t="shared" si="264"/>
        <v>0</v>
      </c>
      <c r="R244" s="12"/>
      <c r="S244" s="12"/>
    </row>
    <row r="245" spans="2:19" outlineLevel="1" x14ac:dyDescent="0.3">
      <c r="B245" s="10"/>
      <c r="C245" s="4" t="s">
        <v>31</v>
      </c>
      <c r="D245" s="11"/>
      <c r="E245" s="4"/>
      <c r="F245" s="4"/>
      <c r="G245" s="11"/>
      <c r="H245" s="12"/>
      <c r="I245" s="12">
        <f t="shared" ref="I245:Q245" si="265">H245*(1+I30)</f>
        <v>0</v>
      </c>
      <c r="J245" s="12">
        <f t="shared" si="265"/>
        <v>0</v>
      </c>
      <c r="K245" s="12">
        <f t="shared" si="265"/>
        <v>0</v>
      </c>
      <c r="L245" s="12">
        <f t="shared" si="265"/>
        <v>0</v>
      </c>
      <c r="M245" s="12">
        <f t="shared" si="265"/>
        <v>0</v>
      </c>
      <c r="N245" s="12">
        <f t="shared" si="265"/>
        <v>0</v>
      </c>
      <c r="O245" s="12">
        <f t="shared" si="265"/>
        <v>0</v>
      </c>
      <c r="P245" s="12">
        <f t="shared" si="265"/>
        <v>0</v>
      </c>
      <c r="Q245" s="12">
        <f t="shared" si="265"/>
        <v>0</v>
      </c>
      <c r="R245" s="12"/>
      <c r="S245" s="12"/>
    </row>
    <row r="246" spans="2:19" outlineLevel="1" x14ac:dyDescent="0.3">
      <c r="B246" s="10"/>
      <c r="C246" s="4" t="s">
        <v>32</v>
      </c>
      <c r="D246" s="11"/>
      <c r="E246" s="4"/>
      <c r="F246" s="4"/>
      <c r="G246" s="11"/>
      <c r="H246" s="12"/>
      <c r="I246" s="12">
        <f t="shared" ref="I246:Q246" si="266">H246*(1+I31)</f>
        <v>0</v>
      </c>
      <c r="J246" s="12">
        <f t="shared" si="266"/>
        <v>0</v>
      </c>
      <c r="K246" s="12">
        <f t="shared" si="266"/>
        <v>0</v>
      </c>
      <c r="L246" s="12">
        <f t="shared" si="266"/>
        <v>0</v>
      </c>
      <c r="M246" s="12">
        <f t="shared" si="266"/>
        <v>0</v>
      </c>
      <c r="N246" s="12">
        <f t="shared" si="266"/>
        <v>0</v>
      </c>
      <c r="O246" s="12">
        <f t="shared" si="266"/>
        <v>0</v>
      </c>
      <c r="P246" s="12">
        <f t="shared" si="266"/>
        <v>0</v>
      </c>
      <c r="Q246" s="12">
        <f t="shared" si="266"/>
        <v>0</v>
      </c>
      <c r="R246" s="12"/>
      <c r="S246" s="12"/>
    </row>
    <row r="247" spans="2:19" outlineLevel="1" x14ac:dyDescent="0.3">
      <c r="B247" s="10"/>
      <c r="C247" s="4" t="s">
        <v>33</v>
      </c>
      <c r="D247" s="11"/>
      <c r="E247" s="4"/>
      <c r="F247" s="4"/>
      <c r="G247" s="11"/>
      <c r="H247" s="12"/>
      <c r="I247" s="12">
        <f t="shared" ref="I247:Q247" si="267">H247*(1+I32)</f>
        <v>0</v>
      </c>
      <c r="J247" s="12">
        <f t="shared" si="267"/>
        <v>0</v>
      </c>
      <c r="K247" s="12">
        <f t="shared" si="267"/>
        <v>0</v>
      </c>
      <c r="L247" s="12">
        <f t="shared" si="267"/>
        <v>0</v>
      </c>
      <c r="M247" s="12">
        <f t="shared" si="267"/>
        <v>0</v>
      </c>
      <c r="N247" s="12">
        <f t="shared" si="267"/>
        <v>0</v>
      </c>
      <c r="O247" s="12">
        <f t="shared" si="267"/>
        <v>0</v>
      </c>
      <c r="P247" s="12">
        <f t="shared" si="267"/>
        <v>0</v>
      </c>
      <c r="Q247" s="12">
        <f t="shared" si="267"/>
        <v>0</v>
      </c>
      <c r="R247" s="12"/>
      <c r="S247" s="12"/>
    </row>
    <row r="248" spans="2:19" outlineLevel="1" x14ac:dyDescent="0.3">
      <c r="B248" s="10"/>
      <c r="C248" s="4" t="s">
        <v>34</v>
      </c>
      <c r="D248" s="11"/>
      <c r="E248" s="4"/>
      <c r="F248" s="4"/>
      <c r="G248" s="11"/>
      <c r="H248" s="12"/>
      <c r="I248" s="12">
        <f t="shared" ref="I248:Q248" si="268">H248*(1+I33)</f>
        <v>0</v>
      </c>
      <c r="J248" s="12">
        <f t="shared" si="268"/>
        <v>0</v>
      </c>
      <c r="K248" s="12">
        <f t="shared" si="268"/>
        <v>0</v>
      </c>
      <c r="L248" s="12">
        <f t="shared" si="268"/>
        <v>0</v>
      </c>
      <c r="M248" s="12">
        <f t="shared" si="268"/>
        <v>0</v>
      </c>
      <c r="N248" s="12">
        <f t="shared" si="268"/>
        <v>0</v>
      </c>
      <c r="O248" s="12">
        <f t="shared" si="268"/>
        <v>0</v>
      </c>
      <c r="P248" s="12">
        <f t="shared" si="268"/>
        <v>0</v>
      </c>
      <c r="Q248" s="12">
        <f t="shared" si="268"/>
        <v>0</v>
      </c>
      <c r="R248" s="12"/>
      <c r="S248" s="12"/>
    </row>
    <row r="249" spans="2:19" outlineLevel="1" x14ac:dyDescent="0.3">
      <c r="B249" s="10"/>
      <c r="C249" s="4" t="s">
        <v>35</v>
      </c>
      <c r="D249" s="11"/>
      <c r="E249" s="4"/>
      <c r="F249" s="4"/>
      <c r="G249" s="11"/>
      <c r="H249" s="12"/>
      <c r="I249" s="12">
        <f t="shared" ref="I249:Q249" si="269">H249*(1+I34)</f>
        <v>0</v>
      </c>
      <c r="J249" s="12">
        <f t="shared" si="269"/>
        <v>0</v>
      </c>
      <c r="K249" s="12">
        <f t="shared" si="269"/>
        <v>0</v>
      </c>
      <c r="L249" s="12">
        <f t="shared" si="269"/>
        <v>0</v>
      </c>
      <c r="M249" s="12">
        <f t="shared" si="269"/>
        <v>0</v>
      </c>
      <c r="N249" s="12">
        <f t="shared" si="269"/>
        <v>0</v>
      </c>
      <c r="O249" s="12">
        <f t="shared" si="269"/>
        <v>0</v>
      </c>
      <c r="P249" s="12">
        <f t="shared" si="269"/>
        <v>0</v>
      </c>
      <c r="Q249" s="12">
        <f t="shared" si="269"/>
        <v>0</v>
      </c>
      <c r="R249" s="12"/>
      <c r="S249" s="12"/>
    </row>
    <row r="250" spans="2:19" outlineLevel="1" x14ac:dyDescent="0.3">
      <c r="B250" s="10"/>
      <c r="C250" s="4" t="s">
        <v>36</v>
      </c>
      <c r="D250" s="11"/>
      <c r="E250" s="4"/>
      <c r="F250" s="4"/>
      <c r="G250" s="11"/>
      <c r="H250" s="12"/>
      <c r="I250" s="12">
        <f t="shared" ref="I250:Q250" si="270">H250*(1+I35)</f>
        <v>0</v>
      </c>
      <c r="J250" s="12">
        <f t="shared" si="270"/>
        <v>0</v>
      </c>
      <c r="K250" s="12">
        <f t="shared" si="270"/>
        <v>0</v>
      </c>
      <c r="L250" s="12">
        <f t="shared" si="270"/>
        <v>0</v>
      </c>
      <c r="M250" s="12">
        <f t="shared" si="270"/>
        <v>0</v>
      </c>
      <c r="N250" s="12">
        <f t="shared" si="270"/>
        <v>0</v>
      </c>
      <c r="O250" s="12">
        <f t="shared" si="270"/>
        <v>0</v>
      </c>
      <c r="P250" s="12">
        <f t="shared" si="270"/>
        <v>0</v>
      </c>
      <c r="Q250" s="12">
        <f t="shared" si="270"/>
        <v>0</v>
      </c>
      <c r="R250" s="12"/>
      <c r="S250" s="12"/>
    </row>
    <row r="251" spans="2:19" outlineLevel="1" x14ac:dyDescent="0.3">
      <c r="B251" s="10"/>
      <c r="C251" s="4" t="s">
        <v>37</v>
      </c>
      <c r="D251" s="11"/>
      <c r="E251" s="4"/>
      <c r="F251" s="4"/>
      <c r="G251" s="11"/>
      <c r="H251" s="12"/>
      <c r="I251" s="12">
        <f t="shared" ref="I251:Q251" si="271">H251*(1+I36)</f>
        <v>0</v>
      </c>
      <c r="J251" s="12">
        <f t="shared" si="271"/>
        <v>0</v>
      </c>
      <c r="K251" s="12">
        <f t="shared" si="271"/>
        <v>0</v>
      </c>
      <c r="L251" s="12">
        <f t="shared" si="271"/>
        <v>0</v>
      </c>
      <c r="M251" s="12">
        <f t="shared" si="271"/>
        <v>0</v>
      </c>
      <c r="N251" s="12">
        <f t="shared" si="271"/>
        <v>0</v>
      </c>
      <c r="O251" s="12">
        <f t="shared" si="271"/>
        <v>0</v>
      </c>
      <c r="P251" s="12">
        <f t="shared" si="271"/>
        <v>0</v>
      </c>
      <c r="Q251" s="12">
        <f t="shared" si="271"/>
        <v>0</v>
      </c>
      <c r="R251" s="12"/>
      <c r="S251" s="12"/>
    </row>
    <row r="252" spans="2:19" outlineLevel="1" x14ac:dyDescent="0.3">
      <c r="B252" s="14"/>
      <c r="C252" s="5" t="s">
        <v>38</v>
      </c>
      <c r="D252" s="15"/>
      <c r="E252" s="5"/>
      <c r="F252" s="5"/>
      <c r="G252" s="15"/>
      <c r="H252" s="15"/>
      <c r="I252" s="15">
        <f t="shared" ref="I252:Q252" si="272">H252*(1+I37)</f>
        <v>0</v>
      </c>
      <c r="J252" s="15">
        <f t="shared" si="272"/>
        <v>0</v>
      </c>
      <c r="K252" s="15">
        <f t="shared" si="272"/>
        <v>0</v>
      </c>
      <c r="L252" s="15">
        <f t="shared" si="272"/>
        <v>0</v>
      </c>
      <c r="M252" s="15">
        <f t="shared" si="272"/>
        <v>0</v>
      </c>
      <c r="N252" s="15">
        <f t="shared" si="272"/>
        <v>0</v>
      </c>
      <c r="O252" s="15">
        <f t="shared" si="272"/>
        <v>0</v>
      </c>
      <c r="P252" s="15">
        <f t="shared" si="272"/>
        <v>0</v>
      </c>
      <c r="Q252" s="15">
        <f t="shared" si="272"/>
        <v>0</v>
      </c>
      <c r="R252" s="16"/>
      <c r="S252" s="16"/>
    </row>
    <row r="253" spans="2:19" outlineLevel="1" x14ac:dyDescent="0.3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</row>
    <row r="254" spans="2:19" outlineLevel="1" x14ac:dyDescent="0.3">
      <c r="B254" s="4"/>
      <c r="C254" s="17" t="s">
        <v>48</v>
      </c>
      <c r="D254" s="11">
        <f>SUM(D243:D253)</f>
        <v>0</v>
      </c>
      <c r="E254" s="4"/>
      <c r="F254" s="4"/>
      <c r="G254" s="19">
        <f>SUM(G243:G253)</f>
        <v>0</v>
      </c>
      <c r="H254" s="19">
        <f>SUM(H243:H253)</f>
        <v>0</v>
      </c>
      <c r="I254" s="19">
        <f>SUM(I243:I253)</f>
        <v>0</v>
      </c>
      <c r="J254" s="19">
        <f t="shared" ref="J254:Q254" si="273">SUM(J243:J253)</f>
        <v>0</v>
      </c>
      <c r="K254" s="19">
        <f t="shared" si="273"/>
        <v>0</v>
      </c>
      <c r="L254" s="19">
        <f t="shared" si="273"/>
        <v>0</v>
      </c>
      <c r="M254" s="19">
        <f t="shared" si="273"/>
        <v>0</v>
      </c>
      <c r="N254" s="19">
        <f t="shared" si="273"/>
        <v>0</v>
      </c>
      <c r="O254" s="19">
        <f t="shared" si="273"/>
        <v>0</v>
      </c>
      <c r="P254" s="19">
        <f t="shared" si="273"/>
        <v>0</v>
      </c>
      <c r="Q254" s="19">
        <f t="shared" si="273"/>
        <v>0</v>
      </c>
      <c r="R254" s="19"/>
      <c r="S254" s="19"/>
    </row>
    <row r="255" spans="2:19" outlineLevel="1" x14ac:dyDescent="0.3">
      <c r="B255" s="4"/>
      <c r="C255" s="89" t="s">
        <v>46</v>
      </c>
      <c r="D255" s="89"/>
      <c r="E255" s="89"/>
      <c r="F255" s="89"/>
      <c r="G255" s="92"/>
      <c r="H255" s="92"/>
      <c r="I255" s="92" t="e">
        <f>I254/H254-1</f>
        <v>#DIV/0!</v>
      </c>
      <c r="J255" s="92" t="e">
        <f t="shared" ref="J255" si="274">J254/I254-1</f>
        <v>#DIV/0!</v>
      </c>
      <c r="K255" s="92" t="e">
        <f t="shared" ref="K255" si="275">K254/J254-1</f>
        <v>#DIV/0!</v>
      </c>
      <c r="L255" s="92" t="e">
        <f t="shared" ref="L255" si="276">L254/K254-1</f>
        <v>#DIV/0!</v>
      </c>
      <c r="M255" s="92" t="e">
        <f t="shared" ref="M255" si="277">M254/L254-1</f>
        <v>#DIV/0!</v>
      </c>
      <c r="N255" s="92" t="e">
        <f t="shared" ref="N255" si="278">N254/M254-1</f>
        <v>#DIV/0!</v>
      </c>
      <c r="O255" s="92" t="e">
        <f t="shared" ref="O255" si="279">O254/N254-1</f>
        <v>#DIV/0!</v>
      </c>
      <c r="P255" s="92" t="e">
        <f t="shared" ref="P255" si="280">P254/O254-1</f>
        <v>#DIV/0!</v>
      </c>
      <c r="Q255" s="92" t="e">
        <f t="shared" ref="Q255" si="281">Q254/P254-1</f>
        <v>#DIV/0!</v>
      </c>
      <c r="R255" s="92"/>
      <c r="S255" s="92"/>
    </row>
    <row r="256" spans="2:19" outlineLevel="1" x14ac:dyDescent="0.3"/>
    <row r="257" spans="2:19" ht="28.8" outlineLevel="1" x14ac:dyDescent="0.3">
      <c r="B257" s="6" t="s">
        <v>41</v>
      </c>
      <c r="C257" s="6" t="s">
        <v>42</v>
      </c>
      <c r="D257" s="8" t="str">
        <f>$D$15</f>
        <v>2021k3</v>
      </c>
      <c r="E257" s="5"/>
      <c r="F257" s="54" t="s">
        <v>67</v>
      </c>
      <c r="G257" s="13" t="str">
        <f t="shared" ref="G257:S257" si="282">G226</f>
        <v>2025k4</v>
      </c>
      <c r="H257" s="13" t="str">
        <f t="shared" si="282"/>
        <v>2026k1</v>
      </c>
      <c r="I257" s="13" t="str">
        <f t="shared" si="282"/>
        <v>2026k2</v>
      </c>
      <c r="J257" s="13" t="str">
        <f t="shared" si="282"/>
        <v>2026k3</v>
      </c>
      <c r="K257" s="13" t="str">
        <f t="shared" si="282"/>
        <v>2026k4</v>
      </c>
      <c r="L257" s="13" t="str">
        <f t="shared" si="282"/>
        <v>2027k1</v>
      </c>
      <c r="M257" s="13" t="str">
        <f t="shared" si="282"/>
        <v>2027k2</v>
      </c>
      <c r="N257" s="13" t="str">
        <f t="shared" si="282"/>
        <v>2027k3</v>
      </c>
      <c r="O257" s="13" t="str">
        <f t="shared" si="282"/>
        <v>2027k4</v>
      </c>
      <c r="P257" s="13" t="str">
        <f t="shared" si="282"/>
        <v>2028k1</v>
      </c>
      <c r="Q257" s="13" t="str">
        <f t="shared" si="282"/>
        <v>2028k2</v>
      </c>
      <c r="R257" s="13" t="str">
        <f t="shared" si="282"/>
        <v>...</v>
      </c>
      <c r="S257" s="13" t="str">
        <f t="shared" si="282"/>
        <v>...</v>
      </c>
    </row>
    <row r="258" spans="2:19" outlineLevel="1" x14ac:dyDescent="0.3">
      <c r="B258" s="10"/>
      <c r="C258" s="4" t="s">
        <v>9</v>
      </c>
      <c r="D258" s="12">
        <f t="shared" ref="D258:D267" si="283">D227+D243</f>
        <v>6790000</v>
      </c>
      <c r="E258" s="4"/>
      <c r="F258" s="4"/>
      <c r="G258" s="12">
        <f t="shared" ref="G258:Q258" si="284">G227+G243</f>
        <v>7333200.0000000009</v>
      </c>
      <c r="H258" s="12">
        <f t="shared" si="284"/>
        <v>7406532.0000000009</v>
      </c>
      <c r="I258" s="12">
        <f t="shared" si="284"/>
        <v>7480597.3200000012</v>
      </c>
      <c r="J258" s="12">
        <f t="shared" si="284"/>
        <v>7555403.2932000011</v>
      </c>
      <c r="K258" s="12">
        <f t="shared" si="284"/>
        <v>7630957.3261320014</v>
      </c>
      <c r="L258" s="12">
        <f t="shared" si="284"/>
        <v>7707266.899393321</v>
      </c>
      <c r="M258" s="12">
        <f t="shared" si="284"/>
        <v>7784339.5683872541</v>
      </c>
      <c r="N258" s="12">
        <f t="shared" si="284"/>
        <v>7862182.9640711267</v>
      </c>
      <c r="O258" s="12">
        <f t="shared" si="284"/>
        <v>7940804.7937118383</v>
      </c>
      <c r="P258" s="12">
        <f t="shared" si="284"/>
        <v>8020212.8416489568</v>
      </c>
      <c r="Q258" s="12">
        <f t="shared" si="284"/>
        <v>8100414.9700654466</v>
      </c>
      <c r="R258" s="12"/>
      <c r="S258" s="12"/>
    </row>
    <row r="259" spans="2:19" outlineLevel="1" x14ac:dyDescent="0.3">
      <c r="B259" s="10"/>
      <c r="C259" s="4" t="s">
        <v>30</v>
      </c>
      <c r="D259" s="12">
        <f t="shared" si="283"/>
        <v>3325000</v>
      </c>
      <c r="E259" s="4"/>
      <c r="F259" s="4"/>
      <c r="G259" s="12">
        <f t="shared" ref="G259:Q259" si="285">G228+G244</f>
        <v>4987500</v>
      </c>
      <c r="H259" s="12">
        <f t="shared" si="285"/>
        <v>4887750</v>
      </c>
      <c r="I259" s="12">
        <f t="shared" si="285"/>
        <v>4789995</v>
      </c>
      <c r="J259" s="12">
        <f t="shared" si="285"/>
        <v>4694195.0999999996</v>
      </c>
      <c r="K259" s="12">
        <f t="shared" si="285"/>
        <v>4600311.1979999999</v>
      </c>
      <c r="L259" s="12">
        <f t="shared" si="285"/>
        <v>4508304.9740399998</v>
      </c>
      <c r="M259" s="12">
        <f t="shared" si="285"/>
        <v>4418138.8745591994</v>
      </c>
      <c r="N259" s="12">
        <f t="shared" si="285"/>
        <v>4329776.0970680146</v>
      </c>
      <c r="O259" s="12">
        <f t="shared" si="285"/>
        <v>4243180.5751266545</v>
      </c>
      <c r="P259" s="12">
        <f t="shared" si="285"/>
        <v>4158316.9636241212</v>
      </c>
      <c r="Q259" s="12">
        <f t="shared" si="285"/>
        <v>4075150.6243516388</v>
      </c>
      <c r="R259" s="12"/>
      <c r="S259" s="12"/>
    </row>
    <row r="260" spans="2:19" outlineLevel="1" x14ac:dyDescent="0.3">
      <c r="B260" s="10"/>
      <c r="C260" s="4" t="s">
        <v>31</v>
      </c>
      <c r="D260" s="12">
        <f t="shared" si="283"/>
        <v>805000</v>
      </c>
      <c r="E260" s="4"/>
      <c r="F260" s="4"/>
      <c r="G260" s="12">
        <f t="shared" ref="G260:Q260" si="286">G229+G245</f>
        <v>402500</v>
      </c>
      <c r="H260" s="12">
        <f t="shared" si="286"/>
        <v>410550</v>
      </c>
      <c r="I260" s="12">
        <f t="shared" si="286"/>
        <v>418761</v>
      </c>
      <c r="J260" s="12">
        <f t="shared" si="286"/>
        <v>427136.22000000003</v>
      </c>
      <c r="K260" s="12">
        <f t="shared" si="286"/>
        <v>435678.94440000004</v>
      </c>
      <c r="L260" s="12">
        <f t="shared" si="286"/>
        <v>444392.52328800003</v>
      </c>
      <c r="M260" s="12">
        <f t="shared" si="286"/>
        <v>453280.37375376001</v>
      </c>
      <c r="N260" s="12">
        <f t="shared" si="286"/>
        <v>462345.98122883524</v>
      </c>
      <c r="O260" s="12">
        <f t="shared" si="286"/>
        <v>471592.90085341193</v>
      </c>
      <c r="P260" s="12">
        <f t="shared" si="286"/>
        <v>481024.75887048017</v>
      </c>
      <c r="Q260" s="12">
        <f t="shared" si="286"/>
        <v>490645.25404788979</v>
      </c>
      <c r="R260" s="12"/>
      <c r="S260" s="12"/>
    </row>
    <row r="261" spans="2:19" outlineLevel="1" x14ac:dyDescent="0.3">
      <c r="B261" s="10"/>
      <c r="C261" s="4" t="s">
        <v>32</v>
      </c>
      <c r="D261" s="12">
        <f t="shared" si="283"/>
        <v>2135000</v>
      </c>
      <c r="E261" s="4"/>
      <c r="F261" s="4"/>
      <c r="G261" s="12">
        <f t="shared" ref="G261:Q261" si="287">G230+G246</f>
        <v>2348500</v>
      </c>
      <c r="H261" s="12">
        <f t="shared" si="287"/>
        <v>2371985</v>
      </c>
      <c r="I261" s="12">
        <f t="shared" si="287"/>
        <v>2395704.85</v>
      </c>
      <c r="J261" s="12">
        <f t="shared" si="287"/>
        <v>2419661.8985000001</v>
      </c>
      <c r="K261" s="12">
        <f t="shared" si="287"/>
        <v>2443858.5174850002</v>
      </c>
      <c r="L261" s="12">
        <f t="shared" si="287"/>
        <v>2468297.1026598504</v>
      </c>
      <c r="M261" s="12">
        <f t="shared" si="287"/>
        <v>2492980.0736864489</v>
      </c>
      <c r="N261" s="12">
        <f t="shared" si="287"/>
        <v>2517909.8744233134</v>
      </c>
      <c r="O261" s="12">
        <f t="shared" si="287"/>
        <v>2543088.9731675466</v>
      </c>
      <c r="P261" s="12">
        <f t="shared" si="287"/>
        <v>2568519.8628992219</v>
      </c>
      <c r="Q261" s="12">
        <f t="shared" si="287"/>
        <v>2594205.0615282143</v>
      </c>
      <c r="R261" s="12"/>
      <c r="S261" s="12"/>
    </row>
    <row r="262" spans="2:19" outlineLevel="1" x14ac:dyDescent="0.3">
      <c r="B262" s="10"/>
      <c r="C262" s="4" t="s">
        <v>33</v>
      </c>
      <c r="D262" s="12">
        <f t="shared" si="283"/>
        <v>0</v>
      </c>
      <c r="E262" s="4"/>
      <c r="F262" s="4"/>
      <c r="G262" s="12">
        <f t="shared" ref="G262:Q262" si="288">G231+G247</f>
        <v>0</v>
      </c>
      <c r="H262" s="12">
        <f t="shared" si="288"/>
        <v>0</v>
      </c>
      <c r="I262" s="12">
        <f t="shared" si="288"/>
        <v>0</v>
      </c>
      <c r="J262" s="12">
        <f t="shared" si="288"/>
        <v>0</v>
      </c>
      <c r="K262" s="12">
        <f t="shared" si="288"/>
        <v>0</v>
      </c>
      <c r="L262" s="12">
        <f t="shared" si="288"/>
        <v>0</v>
      </c>
      <c r="M262" s="12">
        <f t="shared" si="288"/>
        <v>0</v>
      </c>
      <c r="N262" s="12">
        <f t="shared" si="288"/>
        <v>0</v>
      </c>
      <c r="O262" s="12">
        <f t="shared" si="288"/>
        <v>0</v>
      </c>
      <c r="P262" s="12">
        <f t="shared" si="288"/>
        <v>0</v>
      </c>
      <c r="Q262" s="12">
        <f t="shared" si="288"/>
        <v>0</v>
      </c>
      <c r="R262" s="12"/>
      <c r="S262" s="12"/>
    </row>
    <row r="263" spans="2:19" outlineLevel="1" x14ac:dyDescent="0.3">
      <c r="B263" s="10"/>
      <c r="C263" s="4" t="s">
        <v>34</v>
      </c>
      <c r="D263" s="12">
        <f t="shared" si="283"/>
        <v>805000</v>
      </c>
      <c r="E263" s="4"/>
      <c r="F263" s="4"/>
      <c r="G263" s="12">
        <f t="shared" ref="G263:Q263" si="289">G232+G248</f>
        <v>813050</v>
      </c>
      <c r="H263" s="12">
        <f t="shared" si="289"/>
        <v>796789.00000000012</v>
      </c>
      <c r="I263" s="12">
        <f t="shared" si="289"/>
        <v>780853.22000000009</v>
      </c>
      <c r="J263" s="12">
        <f t="shared" si="289"/>
        <v>765236.15560000006</v>
      </c>
      <c r="K263" s="12">
        <f t="shared" si="289"/>
        <v>749931.43248800002</v>
      </c>
      <c r="L263" s="12">
        <f t="shared" si="289"/>
        <v>734932.80383823998</v>
      </c>
      <c r="M263" s="12">
        <f t="shared" si="289"/>
        <v>720234.14776147518</v>
      </c>
      <c r="N263" s="12">
        <f t="shared" si="289"/>
        <v>705829.46480624576</v>
      </c>
      <c r="O263" s="12">
        <f t="shared" si="289"/>
        <v>691712.87551012088</v>
      </c>
      <c r="P263" s="12">
        <f t="shared" si="289"/>
        <v>677878.61799991841</v>
      </c>
      <c r="Q263" s="12">
        <f t="shared" si="289"/>
        <v>664321.04563991993</v>
      </c>
      <c r="R263" s="12"/>
      <c r="S263" s="12"/>
    </row>
    <row r="264" spans="2:19" outlineLevel="1" x14ac:dyDescent="0.3">
      <c r="B264" s="10"/>
      <c r="C264" s="4" t="s">
        <v>35</v>
      </c>
      <c r="D264" s="12">
        <f t="shared" si="283"/>
        <v>2345000</v>
      </c>
      <c r="E264" s="4"/>
      <c r="F264" s="4"/>
      <c r="G264" s="12">
        <f t="shared" ref="G264:Q264" si="290">G233+G249</f>
        <v>2368450</v>
      </c>
      <c r="H264" s="12">
        <f t="shared" si="290"/>
        <v>2392134.5</v>
      </c>
      <c r="I264" s="12">
        <f t="shared" si="290"/>
        <v>2416055.8450000002</v>
      </c>
      <c r="J264" s="12">
        <f t="shared" si="290"/>
        <v>2440216.4034500001</v>
      </c>
      <c r="K264" s="12">
        <f t="shared" si="290"/>
        <v>2464618.5674845004</v>
      </c>
      <c r="L264" s="12">
        <f t="shared" si="290"/>
        <v>2489264.7531593456</v>
      </c>
      <c r="M264" s="12">
        <f t="shared" si="290"/>
        <v>2514157.4006909393</v>
      </c>
      <c r="N264" s="12">
        <f t="shared" si="290"/>
        <v>2539298.9746978488</v>
      </c>
      <c r="O264" s="12">
        <f t="shared" si="290"/>
        <v>2564691.9644448273</v>
      </c>
      <c r="P264" s="12">
        <f t="shared" si="290"/>
        <v>2590338.8840892757</v>
      </c>
      <c r="Q264" s="12">
        <f t="shared" si="290"/>
        <v>2616242.2729301685</v>
      </c>
      <c r="R264" s="12"/>
      <c r="S264" s="12"/>
    </row>
    <row r="265" spans="2:19" outlineLevel="1" x14ac:dyDescent="0.3">
      <c r="B265" s="10"/>
      <c r="C265" s="4" t="s">
        <v>36</v>
      </c>
      <c r="D265" s="12">
        <f t="shared" si="283"/>
        <v>6440000</v>
      </c>
      <c r="E265" s="4"/>
      <c r="F265" s="4"/>
      <c r="G265" s="12">
        <f t="shared" ref="G265:Q265" si="291">G234+G250</f>
        <v>6504400</v>
      </c>
      <c r="H265" s="12">
        <f t="shared" si="291"/>
        <v>6569444</v>
      </c>
      <c r="I265" s="12">
        <f t="shared" si="291"/>
        <v>6635138.4400000004</v>
      </c>
      <c r="J265" s="12">
        <f t="shared" si="291"/>
        <v>6701489.8244000003</v>
      </c>
      <c r="K265" s="12">
        <f t="shared" si="291"/>
        <v>6768504.7226440003</v>
      </c>
      <c r="L265" s="12">
        <f t="shared" si="291"/>
        <v>6836189.7698704405</v>
      </c>
      <c r="M265" s="12">
        <f t="shared" si="291"/>
        <v>6904551.6675691446</v>
      </c>
      <c r="N265" s="12">
        <f t="shared" si="291"/>
        <v>6973597.1842448357</v>
      </c>
      <c r="O265" s="12">
        <f t="shared" si="291"/>
        <v>7043333.156087284</v>
      </c>
      <c r="P265" s="12">
        <f t="shared" si="291"/>
        <v>7113766.4876481565</v>
      </c>
      <c r="Q265" s="12">
        <f t="shared" si="291"/>
        <v>7184904.152524638</v>
      </c>
      <c r="R265" s="12"/>
      <c r="S265" s="12"/>
    </row>
    <row r="266" spans="2:19" outlineLevel="1" x14ac:dyDescent="0.3">
      <c r="B266" s="10"/>
      <c r="C266" s="4" t="s">
        <v>37</v>
      </c>
      <c r="D266" s="12">
        <f t="shared" si="283"/>
        <v>3115000</v>
      </c>
      <c r="E266" s="4"/>
      <c r="F266" s="4"/>
      <c r="G266" s="12">
        <f t="shared" ref="G266:Q266" si="292">G235+G251</f>
        <v>5607000</v>
      </c>
      <c r="H266" s="12">
        <f t="shared" si="292"/>
        <v>5466825</v>
      </c>
      <c r="I266" s="12">
        <f t="shared" si="292"/>
        <v>5330154.3749999991</v>
      </c>
      <c r="J266" s="12">
        <f t="shared" si="292"/>
        <v>5196900.5156249991</v>
      </c>
      <c r="K266" s="12">
        <f t="shared" si="292"/>
        <v>5066978.0027343743</v>
      </c>
      <c r="L266" s="12">
        <f t="shared" si="292"/>
        <v>4940303.552666015</v>
      </c>
      <c r="M266" s="12">
        <f t="shared" si="292"/>
        <v>4816795.9638493638</v>
      </c>
      <c r="N266" s="12">
        <f t="shared" si="292"/>
        <v>4696376.0647531301</v>
      </c>
      <c r="O266" s="12">
        <f t="shared" si="292"/>
        <v>4578966.663134302</v>
      </c>
      <c r="P266" s="12">
        <f t="shared" si="292"/>
        <v>4464492.496555944</v>
      </c>
      <c r="Q266" s="12">
        <f t="shared" si="292"/>
        <v>4352880.1841420457</v>
      </c>
      <c r="R266" s="12"/>
      <c r="S266" s="12"/>
    </row>
    <row r="267" spans="2:19" outlineLevel="1" x14ac:dyDescent="0.3">
      <c r="B267" s="14"/>
      <c r="C267" s="5" t="s">
        <v>38</v>
      </c>
      <c r="D267" s="16">
        <f t="shared" si="283"/>
        <v>9240000</v>
      </c>
      <c r="E267" s="5"/>
      <c r="F267" s="5"/>
      <c r="G267" s="15">
        <f t="shared" ref="G267:Q267" si="293">G236+G252</f>
        <v>9332400</v>
      </c>
      <c r="H267" s="15">
        <f t="shared" si="293"/>
        <v>9425724</v>
      </c>
      <c r="I267" s="15">
        <f t="shared" si="293"/>
        <v>9519981.2400000002</v>
      </c>
      <c r="J267" s="15">
        <f t="shared" si="293"/>
        <v>9615181.0524000004</v>
      </c>
      <c r="K267" s="15">
        <f t="shared" si="293"/>
        <v>9711332.8629240002</v>
      </c>
      <c r="L267" s="15">
        <f t="shared" si="293"/>
        <v>9808446.1915532406</v>
      </c>
      <c r="M267" s="15">
        <f t="shared" si="293"/>
        <v>9906530.6534687728</v>
      </c>
      <c r="N267" s="15">
        <f t="shared" si="293"/>
        <v>10005595.96000346</v>
      </c>
      <c r="O267" s="15">
        <f t="shared" si="293"/>
        <v>10105651.919603495</v>
      </c>
      <c r="P267" s="15">
        <f t="shared" si="293"/>
        <v>10206708.43879953</v>
      </c>
      <c r="Q267" s="15">
        <f t="shared" si="293"/>
        <v>10308775.523187526</v>
      </c>
      <c r="R267" s="16"/>
      <c r="S267" s="16"/>
    </row>
    <row r="268" spans="2:19" outlineLevel="1" x14ac:dyDescent="0.3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</row>
    <row r="269" spans="2:19" outlineLevel="1" x14ac:dyDescent="0.3">
      <c r="B269" s="4"/>
      <c r="C269" s="17" t="s">
        <v>50</v>
      </c>
      <c r="D269" s="19">
        <f>SUM(D258:D268)</f>
        <v>35000000</v>
      </c>
      <c r="E269" s="4"/>
      <c r="F269" s="4"/>
      <c r="G269" s="19">
        <f>SUM(G258:G268)</f>
        <v>39697000</v>
      </c>
      <c r="H269" s="19">
        <f>SUM(H258:H268)</f>
        <v>39727733.5</v>
      </c>
      <c r="I269" s="19">
        <f>SUM(I258:I268)</f>
        <v>39767241.289999999</v>
      </c>
      <c r="J269" s="19">
        <f t="shared" ref="J269:Q269" si="294">SUM(J258:J268)</f>
        <v>39815420.463174999</v>
      </c>
      <c r="K269" s="19">
        <f t="shared" si="294"/>
        <v>39872171.574291877</v>
      </c>
      <c r="L269" s="19">
        <f t="shared" si="294"/>
        <v>39937398.570468456</v>
      </c>
      <c r="M269" s="19">
        <f t="shared" si="294"/>
        <v>40011008.723726362</v>
      </c>
      <c r="N269" s="19">
        <f t="shared" si="294"/>
        <v>40092912.565296806</v>
      </c>
      <c r="O269" s="19">
        <f t="shared" si="294"/>
        <v>40183023.821639478</v>
      </c>
      <c r="P269" s="19">
        <f t="shared" si="294"/>
        <v>40281259.352135599</v>
      </c>
      <c r="Q269" s="19">
        <f t="shared" si="294"/>
        <v>40387539.088417485</v>
      </c>
      <c r="R269" s="19"/>
      <c r="S269" s="19"/>
    </row>
    <row r="270" spans="2:19" outlineLevel="1" x14ac:dyDescent="0.3">
      <c r="B270" s="4"/>
      <c r="C270" s="89" t="s">
        <v>46</v>
      </c>
      <c r="D270" s="89"/>
      <c r="E270" s="89"/>
      <c r="F270" s="89"/>
      <c r="G270" s="92">
        <f>G269/D269-1</f>
        <v>0.1342000000000001</v>
      </c>
      <c r="H270" s="92">
        <f t="shared" ref="H270" si="295">H269/G269-1</f>
        <v>7.7420208076173225E-4</v>
      </c>
      <c r="I270" s="92">
        <f>I269/H269-1</f>
        <v>9.9446372897160629E-4</v>
      </c>
      <c r="J270" s="92">
        <f t="shared" ref="J270" si="296">J269/I269-1</f>
        <v>1.2115291785934623E-3</v>
      </c>
      <c r="K270" s="92">
        <f t="shared" ref="K270" si="297">K269/J269-1</f>
        <v>1.425355062352418E-3</v>
      </c>
      <c r="L270" s="92">
        <f t="shared" ref="L270" si="298">L269/K269-1</f>
        <v>1.6359027763270806E-3</v>
      </c>
      <c r="M270" s="92">
        <f t="shared" ref="M270" si="299">M269/L269-1</f>
        <v>1.8431384089281355E-3</v>
      </c>
      <c r="N270" s="92">
        <f t="shared" ref="N270" si="300">N269/M269-1</f>
        <v>2.047032658836212E-3</v>
      </c>
      <c r="O270" s="92">
        <f t="shared" ref="O270" si="301">O269/N269-1</f>
        <v>2.2475607427101529E-3</v>
      </c>
      <c r="P270" s="92">
        <f t="shared" ref="P270" si="302">P269/O269-1</f>
        <v>2.4447022934899199E-3</v>
      </c>
      <c r="Q270" s="92">
        <f t="shared" ref="Q270" si="303">Q269/P269-1</f>
        <v>2.6384412501305743E-3</v>
      </c>
      <c r="R270" s="92"/>
      <c r="S270" s="92"/>
    </row>
    <row r="271" spans="2:19" outlineLevel="1" x14ac:dyDescent="0.3">
      <c r="B271" s="4"/>
      <c r="C271" s="89" t="s">
        <v>47</v>
      </c>
      <c r="D271" s="89"/>
      <c r="E271" s="89"/>
      <c r="F271" s="89"/>
      <c r="G271" s="92">
        <f>G269/$D269-1</f>
        <v>0.1342000000000001</v>
      </c>
      <c r="H271" s="92">
        <f t="shared" ref="H271:Q271" si="304">H269/$D269-1</f>
        <v>0.13507810000000009</v>
      </c>
      <c r="I271" s="92">
        <f t="shared" si="304"/>
        <v>0.13620689400000008</v>
      </c>
      <c r="J271" s="92">
        <f t="shared" si="304"/>
        <v>0.13758344180499993</v>
      </c>
      <c r="K271" s="92">
        <f t="shared" si="304"/>
        <v>0.13920490212262515</v>
      </c>
      <c r="L271" s="92">
        <f t="shared" si="304"/>
        <v>0.14106853058481295</v>
      </c>
      <c r="M271" s="92">
        <f t="shared" si="304"/>
        <v>0.14317167782075324</v>
      </c>
      <c r="N271" s="92">
        <f t="shared" si="304"/>
        <v>0.14551178757990879</v>
      </c>
      <c r="O271" s="92">
        <f t="shared" si="304"/>
        <v>0.14808639490398501</v>
      </c>
      <c r="P271" s="92">
        <f t="shared" si="304"/>
        <v>0.1508931243467313</v>
      </c>
      <c r="Q271" s="92">
        <f t="shared" si="304"/>
        <v>0.15392968824049968</v>
      </c>
      <c r="R271" s="92"/>
      <c r="S271" s="92"/>
    </row>
    <row r="272" spans="2:19" outlineLevel="1" x14ac:dyDescent="0.3"/>
    <row r="273" spans="2:19" ht="28.8" outlineLevel="1" x14ac:dyDescent="0.3">
      <c r="B273" s="6"/>
      <c r="C273" s="6"/>
      <c r="D273" s="8" t="str">
        <f>$D$15</f>
        <v>2021k3</v>
      </c>
      <c r="E273" s="5"/>
      <c r="F273" s="54" t="s">
        <v>68</v>
      </c>
      <c r="G273" s="13" t="str">
        <f t="shared" ref="G273:Q273" si="305">G257</f>
        <v>2025k4</v>
      </c>
      <c r="H273" s="13" t="str">
        <f t="shared" si="305"/>
        <v>2026k1</v>
      </c>
      <c r="I273" s="13" t="str">
        <f t="shared" si="305"/>
        <v>2026k2</v>
      </c>
      <c r="J273" s="13" t="str">
        <f t="shared" si="305"/>
        <v>2026k3</v>
      </c>
      <c r="K273" s="13" t="str">
        <f t="shared" si="305"/>
        <v>2026k4</v>
      </c>
      <c r="L273" s="13" t="str">
        <f t="shared" si="305"/>
        <v>2027k1</v>
      </c>
      <c r="M273" s="13" t="str">
        <f t="shared" si="305"/>
        <v>2027k2</v>
      </c>
      <c r="N273" s="13" t="str">
        <f t="shared" si="305"/>
        <v>2027k3</v>
      </c>
      <c r="O273" s="13" t="str">
        <f t="shared" si="305"/>
        <v>2027k4</v>
      </c>
      <c r="P273" s="13" t="str">
        <f t="shared" si="305"/>
        <v>2028k1</v>
      </c>
      <c r="Q273" s="13" t="str">
        <f t="shared" si="305"/>
        <v>2028k2</v>
      </c>
      <c r="R273" s="13"/>
      <c r="S273" s="13"/>
    </row>
    <row r="274" spans="2:19" outlineLevel="1" x14ac:dyDescent="0.3">
      <c r="B274" s="4" t="s">
        <v>53</v>
      </c>
      <c r="C274" s="4" t="s">
        <v>54</v>
      </c>
      <c r="D274" s="59">
        <f>C8</f>
        <v>116416</v>
      </c>
      <c r="E274" s="59"/>
      <c r="F274" s="59"/>
      <c r="G274" s="59">
        <f>D274</f>
        <v>116416</v>
      </c>
      <c r="H274" s="59">
        <f>G274</f>
        <v>116416</v>
      </c>
      <c r="I274" s="59">
        <f t="shared" ref="I274:Q274" si="306">H274</f>
        <v>116416</v>
      </c>
      <c r="J274" s="59">
        <f t="shared" si="306"/>
        <v>116416</v>
      </c>
      <c r="K274" s="59">
        <f t="shared" si="306"/>
        <v>116416</v>
      </c>
      <c r="L274" s="59">
        <f t="shared" si="306"/>
        <v>116416</v>
      </c>
      <c r="M274" s="59">
        <f t="shared" si="306"/>
        <v>116416</v>
      </c>
      <c r="N274" s="59">
        <f t="shared" si="306"/>
        <v>116416</v>
      </c>
      <c r="O274" s="59">
        <f t="shared" si="306"/>
        <v>116416</v>
      </c>
      <c r="P274" s="59">
        <f t="shared" si="306"/>
        <v>116416</v>
      </c>
      <c r="Q274" s="59">
        <f t="shared" si="306"/>
        <v>116416</v>
      </c>
      <c r="R274" s="60"/>
      <c r="S274" s="60"/>
    </row>
    <row r="275" spans="2:19" outlineLevel="1" x14ac:dyDescent="0.3">
      <c r="B275" s="4"/>
      <c r="C275" s="4" t="s">
        <v>5</v>
      </c>
      <c r="D275" s="58">
        <f>D8</f>
        <v>2283</v>
      </c>
      <c r="E275" s="58"/>
      <c r="F275" s="58"/>
      <c r="G275" s="58">
        <f>D275</f>
        <v>2283</v>
      </c>
      <c r="H275" s="58">
        <f>G275</f>
        <v>2283</v>
      </c>
      <c r="I275" s="58">
        <f t="shared" ref="I275:Q275" si="307">H275</f>
        <v>2283</v>
      </c>
      <c r="J275" s="58">
        <f t="shared" si="307"/>
        <v>2283</v>
      </c>
      <c r="K275" s="58">
        <f t="shared" si="307"/>
        <v>2283</v>
      </c>
      <c r="L275" s="58">
        <f t="shared" si="307"/>
        <v>2283</v>
      </c>
      <c r="M275" s="58">
        <f t="shared" si="307"/>
        <v>2283</v>
      </c>
      <c r="N275" s="58">
        <f t="shared" si="307"/>
        <v>2283</v>
      </c>
      <c r="O275" s="58">
        <f t="shared" si="307"/>
        <v>2283</v>
      </c>
      <c r="P275" s="58">
        <f t="shared" si="307"/>
        <v>2283</v>
      </c>
      <c r="Q275" s="58">
        <f t="shared" si="307"/>
        <v>2283</v>
      </c>
      <c r="R275" s="5"/>
      <c r="S275" s="5"/>
    </row>
    <row r="276" spans="2:19" outlineLevel="1" x14ac:dyDescent="0.3">
      <c r="B276" s="4" t="s">
        <v>55</v>
      </c>
      <c r="C276" s="4" t="s">
        <v>54</v>
      </c>
      <c r="D276" s="59"/>
      <c r="E276" s="59"/>
      <c r="F276" s="59"/>
      <c r="G276" s="59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59">
        <v>0</v>
      </c>
      <c r="P276" s="59">
        <v>0</v>
      </c>
      <c r="Q276" s="59">
        <v>0</v>
      </c>
      <c r="R276" s="60"/>
      <c r="S276" s="60"/>
    </row>
    <row r="277" spans="2:19" ht="15" outlineLevel="1" thickBot="1" x14ac:dyDescent="0.35">
      <c r="B277" s="4"/>
      <c r="C277" s="4" t="s">
        <v>5</v>
      </c>
      <c r="D277" s="61"/>
      <c r="E277" s="61"/>
      <c r="F277" s="61"/>
      <c r="G277" s="61">
        <v>0</v>
      </c>
      <c r="H277" s="61">
        <v>0</v>
      </c>
      <c r="I277" s="61">
        <v>0</v>
      </c>
      <c r="J277" s="61">
        <v>0</v>
      </c>
      <c r="K277" s="61">
        <v>0</v>
      </c>
      <c r="L277" s="61">
        <v>0</v>
      </c>
      <c r="M277" s="61">
        <v>0</v>
      </c>
      <c r="N277" s="61">
        <v>0</v>
      </c>
      <c r="O277" s="61">
        <v>0</v>
      </c>
      <c r="P277" s="61">
        <v>0</v>
      </c>
      <c r="Q277" s="61">
        <v>0</v>
      </c>
      <c r="R277" s="62"/>
      <c r="S277" s="62"/>
    </row>
    <row r="278" spans="2:19" ht="15" outlineLevel="1" thickTop="1" x14ac:dyDescent="0.3">
      <c r="B278" s="4" t="s">
        <v>56</v>
      </c>
      <c r="C278" s="4" t="s">
        <v>54</v>
      </c>
      <c r="D278" s="57">
        <f>D276+D274</f>
        <v>116416</v>
      </c>
      <c r="E278" s="57"/>
      <c r="F278" s="57"/>
      <c r="G278" s="57">
        <f t="shared" ref="G278:Q278" si="308">G276+G274</f>
        <v>116416</v>
      </c>
      <c r="H278" s="57">
        <f t="shared" si="308"/>
        <v>116416</v>
      </c>
      <c r="I278" s="57">
        <f t="shared" si="308"/>
        <v>116416</v>
      </c>
      <c r="J278" s="57">
        <f t="shared" si="308"/>
        <v>116416</v>
      </c>
      <c r="K278" s="57">
        <f t="shared" si="308"/>
        <v>116416</v>
      </c>
      <c r="L278" s="57">
        <f t="shared" si="308"/>
        <v>116416</v>
      </c>
      <c r="M278" s="57">
        <f t="shared" si="308"/>
        <v>116416</v>
      </c>
      <c r="N278" s="57">
        <f t="shared" si="308"/>
        <v>116416</v>
      </c>
      <c r="O278" s="57">
        <f t="shared" si="308"/>
        <v>116416</v>
      </c>
      <c r="P278" s="57">
        <f t="shared" si="308"/>
        <v>116416</v>
      </c>
      <c r="Q278" s="57">
        <f t="shared" si="308"/>
        <v>116416</v>
      </c>
      <c r="R278" s="4"/>
      <c r="S278" s="4"/>
    </row>
    <row r="279" spans="2:19" outlineLevel="1" x14ac:dyDescent="0.3">
      <c r="B279" s="4"/>
      <c r="C279" s="4" t="s">
        <v>5</v>
      </c>
      <c r="D279" s="57">
        <f>D277+D275</f>
        <v>2283</v>
      </c>
      <c r="E279" s="57"/>
      <c r="F279" s="57"/>
      <c r="G279" s="57">
        <f t="shared" ref="G279:Q279" si="309">G277+G275</f>
        <v>2283</v>
      </c>
      <c r="H279" s="57">
        <f t="shared" si="309"/>
        <v>2283</v>
      </c>
      <c r="I279" s="57">
        <f t="shared" si="309"/>
        <v>2283</v>
      </c>
      <c r="J279" s="57">
        <f t="shared" si="309"/>
        <v>2283</v>
      </c>
      <c r="K279" s="57">
        <f t="shared" si="309"/>
        <v>2283</v>
      </c>
      <c r="L279" s="57">
        <f t="shared" si="309"/>
        <v>2283</v>
      </c>
      <c r="M279" s="57">
        <f t="shared" si="309"/>
        <v>2283</v>
      </c>
      <c r="N279" s="57">
        <f t="shared" si="309"/>
        <v>2283</v>
      </c>
      <c r="O279" s="57">
        <f t="shared" si="309"/>
        <v>2283</v>
      </c>
      <c r="P279" s="57">
        <f t="shared" si="309"/>
        <v>2283</v>
      </c>
      <c r="Q279" s="57">
        <f t="shared" si="309"/>
        <v>2283</v>
      </c>
      <c r="R279" s="4"/>
      <c r="S279" s="4"/>
    </row>
    <row r="280" spans="2:19" outlineLevel="1" x14ac:dyDescent="0.3">
      <c r="B280" s="89" t="s">
        <v>46</v>
      </c>
      <c r="C280" s="89" t="s">
        <v>54</v>
      </c>
      <c r="D280" s="90"/>
      <c r="E280" s="90"/>
      <c r="F280" s="90"/>
      <c r="G280" s="91">
        <f>G278/D278-1</f>
        <v>0</v>
      </c>
      <c r="H280" s="91">
        <f>H278/G278-1</f>
        <v>0</v>
      </c>
      <c r="I280" s="91">
        <f t="shared" ref="I280:Q280" si="310">I278/H278-1</f>
        <v>0</v>
      </c>
      <c r="J280" s="91">
        <f t="shared" si="310"/>
        <v>0</v>
      </c>
      <c r="K280" s="91">
        <f t="shared" si="310"/>
        <v>0</v>
      </c>
      <c r="L280" s="91">
        <f t="shared" si="310"/>
        <v>0</v>
      </c>
      <c r="M280" s="91">
        <f t="shared" si="310"/>
        <v>0</v>
      </c>
      <c r="N280" s="91">
        <f t="shared" si="310"/>
        <v>0</v>
      </c>
      <c r="O280" s="91">
        <f t="shared" si="310"/>
        <v>0</v>
      </c>
      <c r="P280" s="91">
        <f t="shared" si="310"/>
        <v>0</v>
      </c>
      <c r="Q280" s="91">
        <f t="shared" si="310"/>
        <v>0</v>
      </c>
      <c r="R280" s="4"/>
      <c r="S280" s="4"/>
    </row>
    <row r="281" spans="2:19" outlineLevel="1" x14ac:dyDescent="0.3">
      <c r="B281" s="89"/>
      <c r="C281" s="89" t="s">
        <v>5</v>
      </c>
      <c r="D281" s="90"/>
      <c r="E281" s="90"/>
      <c r="F281" s="90"/>
      <c r="G281" s="91">
        <f>G279/D279-1</f>
        <v>0</v>
      </c>
      <c r="H281" s="91">
        <f>H279/G279-1</f>
        <v>0</v>
      </c>
      <c r="I281" s="91">
        <f t="shared" ref="I281:Q281" si="311">I279/H279-1</f>
        <v>0</v>
      </c>
      <c r="J281" s="91">
        <f t="shared" si="311"/>
        <v>0</v>
      </c>
      <c r="K281" s="91">
        <f t="shared" si="311"/>
        <v>0</v>
      </c>
      <c r="L281" s="91">
        <f t="shared" si="311"/>
        <v>0</v>
      </c>
      <c r="M281" s="91">
        <f t="shared" si="311"/>
        <v>0</v>
      </c>
      <c r="N281" s="91">
        <f t="shared" si="311"/>
        <v>0</v>
      </c>
      <c r="O281" s="91">
        <f t="shared" si="311"/>
        <v>0</v>
      </c>
      <c r="P281" s="91">
        <f t="shared" si="311"/>
        <v>0</v>
      </c>
      <c r="Q281" s="91">
        <f t="shared" si="311"/>
        <v>0</v>
      </c>
      <c r="R281" s="4"/>
      <c r="S281" s="4"/>
    </row>
    <row r="282" spans="2:19" outlineLevel="1" x14ac:dyDescent="0.3">
      <c r="B282" s="89" t="s">
        <v>47</v>
      </c>
      <c r="C282" s="89" t="s">
        <v>54</v>
      </c>
      <c r="D282" s="90"/>
      <c r="E282" s="90"/>
      <c r="F282" s="90"/>
      <c r="G282" s="91">
        <f>G278/$D278-1</f>
        <v>0</v>
      </c>
      <c r="H282" s="91">
        <f>H278/$D278-1</f>
        <v>0</v>
      </c>
      <c r="I282" s="91">
        <f>I278/$D278-1</f>
        <v>0</v>
      </c>
      <c r="J282" s="91">
        <f t="shared" ref="J282:Q282" si="312">J278/$D278-1</f>
        <v>0</v>
      </c>
      <c r="K282" s="91">
        <f t="shared" si="312"/>
        <v>0</v>
      </c>
      <c r="L282" s="91">
        <f t="shared" si="312"/>
        <v>0</v>
      </c>
      <c r="M282" s="91">
        <f t="shared" si="312"/>
        <v>0</v>
      </c>
      <c r="N282" s="91">
        <f t="shared" si="312"/>
        <v>0</v>
      </c>
      <c r="O282" s="91">
        <f t="shared" si="312"/>
        <v>0</v>
      </c>
      <c r="P282" s="91">
        <f t="shared" si="312"/>
        <v>0</v>
      </c>
      <c r="Q282" s="91">
        <f t="shared" si="312"/>
        <v>0</v>
      </c>
      <c r="R282" s="4"/>
      <c r="S282" s="4"/>
    </row>
    <row r="283" spans="2:19" outlineLevel="1" x14ac:dyDescent="0.3">
      <c r="B283" s="89"/>
      <c r="C283" s="89" t="s">
        <v>5</v>
      </c>
      <c r="D283" s="90"/>
      <c r="E283" s="90"/>
      <c r="F283" s="90"/>
      <c r="G283" s="91">
        <f>G279/$D279-1</f>
        <v>0</v>
      </c>
      <c r="H283" s="91">
        <f t="shared" ref="H283:Q283" si="313">H279/$D279-1</f>
        <v>0</v>
      </c>
      <c r="I283" s="91">
        <f t="shared" si="313"/>
        <v>0</v>
      </c>
      <c r="J283" s="91">
        <f t="shared" si="313"/>
        <v>0</v>
      </c>
      <c r="K283" s="91">
        <f t="shared" si="313"/>
        <v>0</v>
      </c>
      <c r="L283" s="91">
        <f t="shared" si="313"/>
        <v>0</v>
      </c>
      <c r="M283" s="91">
        <f t="shared" si="313"/>
        <v>0</v>
      </c>
      <c r="N283" s="91">
        <f t="shared" si="313"/>
        <v>0</v>
      </c>
      <c r="O283" s="91">
        <f t="shared" si="313"/>
        <v>0</v>
      </c>
      <c r="P283" s="91">
        <f t="shared" si="313"/>
        <v>0</v>
      </c>
      <c r="Q283" s="91">
        <f t="shared" si="313"/>
        <v>0</v>
      </c>
      <c r="R283" s="4"/>
      <c r="S283" s="4"/>
    </row>
    <row r="285" spans="2:19" x14ac:dyDescent="0.3">
      <c r="B285" s="71" t="s">
        <v>69</v>
      </c>
    </row>
    <row r="286" spans="2:19" ht="28.8" hidden="1" outlineLevel="1" x14ac:dyDescent="0.3">
      <c r="B286" s="6" t="s">
        <v>41</v>
      </c>
      <c r="C286" s="6" t="s">
        <v>42</v>
      </c>
      <c r="D286" s="8" t="str">
        <f>$D$15</f>
        <v>2021k3</v>
      </c>
      <c r="E286" s="5"/>
      <c r="F286" s="55" t="s">
        <v>70</v>
      </c>
      <c r="G286" s="13" t="str">
        <f t="shared" ref="G286:S286" si="314">G45</f>
        <v>2025k4</v>
      </c>
      <c r="H286" s="13" t="str">
        <f t="shared" si="314"/>
        <v>2026k1</v>
      </c>
      <c r="I286" s="13" t="str">
        <f t="shared" si="314"/>
        <v>2026k2</v>
      </c>
      <c r="J286" s="13" t="str">
        <f t="shared" si="314"/>
        <v>2026k3</v>
      </c>
      <c r="K286" s="13" t="str">
        <f t="shared" si="314"/>
        <v>2026k4</v>
      </c>
      <c r="L286" s="13" t="str">
        <f t="shared" si="314"/>
        <v>2027k1</v>
      </c>
      <c r="M286" s="13" t="str">
        <f t="shared" si="314"/>
        <v>2027k2</v>
      </c>
      <c r="N286" s="13" t="str">
        <f t="shared" si="314"/>
        <v>2027k3</v>
      </c>
      <c r="O286" s="13" t="str">
        <f t="shared" si="314"/>
        <v>2027k4</v>
      </c>
      <c r="P286" s="13" t="str">
        <f t="shared" si="314"/>
        <v>2028k1</v>
      </c>
      <c r="Q286" s="13" t="str">
        <f t="shared" si="314"/>
        <v>2028k2</v>
      </c>
      <c r="R286" s="13" t="str">
        <f t="shared" si="314"/>
        <v>...</v>
      </c>
      <c r="S286" s="13" t="str">
        <f t="shared" si="314"/>
        <v>...</v>
      </c>
    </row>
    <row r="287" spans="2:19" hidden="1" outlineLevel="1" x14ac:dyDescent="0.3">
      <c r="B287" s="10"/>
      <c r="C287" s="4" t="s">
        <v>9</v>
      </c>
      <c r="D287" s="12">
        <f t="shared" ref="D287:D296" si="315">D46+D107+D167+D227</f>
        <v>38800000</v>
      </c>
      <c r="E287" s="4"/>
      <c r="F287" s="4"/>
      <c r="G287" s="12">
        <f t="shared" ref="G287:Q287" si="316">G46+G107+G167+G227</f>
        <v>41904000</v>
      </c>
      <c r="H287" s="12">
        <f t="shared" si="316"/>
        <v>42323040</v>
      </c>
      <c r="I287" s="12">
        <f t="shared" si="316"/>
        <v>42746270.399999999</v>
      </c>
      <c r="J287" s="12">
        <f t="shared" si="316"/>
        <v>43173733.104000002</v>
      </c>
      <c r="K287" s="12">
        <f t="shared" si="316"/>
        <v>43605470.435039997</v>
      </c>
      <c r="L287" s="12">
        <f t="shared" si="316"/>
        <v>44041525.139390402</v>
      </c>
      <c r="M287" s="12">
        <f t="shared" si="316"/>
        <v>44481940.390784308</v>
      </c>
      <c r="N287" s="12">
        <f t="shared" si="316"/>
        <v>44926759.794692151</v>
      </c>
      <c r="O287" s="12">
        <f t="shared" si="316"/>
        <v>45376027.392639078</v>
      </c>
      <c r="P287" s="12">
        <f t="shared" si="316"/>
        <v>45829787.66656547</v>
      </c>
      <c r="Q287" s="12">
        <f t="shared" si="316"/>
        <v>46288085.543231122</v>
      </c>
      <c r="R287" s="12"/>
      <c r="S287" s="12"/>
    </row>
    <row r="288" spans="2:19" hidden="1" outlineLevel="1" x14ac:dyDescent="0.3">
      <c r="B288" s="10"/>
      <c r="C288" s="4" t="s">
        <v>30</v>
      </c>
      <c r="D288" s="12">
        <f t="shared" si="315"/>
        <v>19000000</v>
      </c>
      <c r="E288" s="4"/>
      <c r="F288" s="4"/>
      <c r="G288" s="12">
        <f t="shared" ref="G288:Q288" si="317">G47+G108+G168+G228</f>
        <v>28500000</v>
      </c>
      <c r="H288" s="12">
        <f t="shared" si="317"/>
        <v>27930000</v>
      </c>
      <c r="I288" s="12">
        <f t="shared" si="317"/>
        <v>27371400</v>
      </c>
      <c r="J288" s="12">
        <f t="shared" si="317"/>
        <v>26823972</v>
      </c>
      <c r="K288" s="12">
        <f t="shared" si="317"/>
        <v>26287492.559999999</v>
      </c>
      <c r="L288" s="12">
        <f t="shared" si="317"/>
        <v>25761742.708800003</v>
      </c>
      <c r="M288" s="12">
        <f t="shared" si="317"/>
        <v>25246507.854623996</v>
      </c>
      <c r="N288" s="12">
        <f t="shared" si="317"/>
        <v>24741577.697531518</v>
      </c>
      <c r="O288" s="12">
        <f t="shared" si="317"/>
        <v>24246746.143580884</v>
      </c>
      <c r="P288" s="12">
        <f t="shared" si="317"/>
        <v>23761811.220709264</v>
      </c>
      <c r="Q288" s="12">
        <f t="shared" si="317"/>
        <v>23286574.996295083</v>
      </c>
      <c r="R288" s="12"/>
      <c r="S288" s="12"/>
    </row>
    <row r="289" spans="2:19" hidden="1" outlineLevel="1" x14ac:dyDescent="0.3">
      <c r="B289" s="10"/>
      <c r="C289" s="4" t="s">
        <v>31</v>
      </c>
      <c r="D289" s="12">
        <f t="shared" si="315"/>
        <v>4600000</v>
      </c>
      <c r="E289" s="4"/>
      <c r="F289" s="4"/>
      <c r="G289" s="12">
        <f t="shared" ref="G289:Q289" si="318">G48+G109+G169+G229</f>
        <v>2300000</v>
      </c>
      <c r="H289" s="12">
        <f t="shared" si="318"/>
        <v>2346000</v>
      </c>
      <c r="I289" s="12">
        <f t="shared" si="318"/>
        <v>2392920</v>
      </c>
      <c r="J289" s="12">
        <f t="shared" si="318"/>
        <v>2440778.4000000004</v>
      </c>
      <c r="K289" s="12">
        <f t="shared" si="318"/>
        <v>2489593.9679999999</v>
      </c>
      <c r="L289" s="12">
        <f t="shared" si="318"/>
        <v>2539385.84736</v>
      </c>
      <c r="M289" s="12">
        <f t="shared" si="318"/>
        <v>2590173.5643072003</v>
      </c>
      <c r="N289" s="12">
        <f t="shared" si="318"/>
        <v>2641977.0355933444</v>
      </c>
      <c r="O289" s="12">
        <f t="shared" si="318"/>
        <v>2694816.5763052111</v>
      </c>
      <c r="P289" s="12">
        <f t="shared" si="318"/>
        <v>2748712.9078313154</v>
      </c>
      <c r="Q289" s="12">
        <f t="shared" si="318"/>
        <v>2803687.1659879414</v>
      </c>
      <c r="R289" s="12"/>
      <c r="S289" s="12"/>
    </row>
    <row r="290" spans="2:19" hidden="1" outlineLevel="1" x14ac:dyDescent="0.3">
      <c r="B290" s="10"/>
      <c r="C290" s="4" t="s">
        <v>32</v>
      </c>
      <c r="D290" s="12">
        <f t="shared" si="315"/>
        <v>12200000</v>
      </c>
      <c r="E290" s="4"/>
      <c r="F290" s="4"/>
      <c r="G290" s="12">
        <f t="shared" ref="G290:Q290" si="319">G49+G110+G170+G230</f>
        <v>13420000</v>
      </c>
      <c r="H290" s="12">
        <f t="shared" si="319"/>
        <v>13554200</v>
      </c>
      <c r="I290" s="12">
        <f t="shared" si="319"/>
        <v>13689742.000000002</v>
      </c>
      <c r="J290" s="12">
        <f t="shared" si="319"/>
        <v>13826639.420000002</v>
      </c>
      <c r="K290" s="12">
        <f t="shared" si="319"/>
        <v>13964905.814200003</v>
      </c>
      <c r="L290" s="12">
        <f t="shared" si="319"/>
        <v>14104554.872342002</v>
      </c>
      <c r="M290" s="12">
        <f t="shared" si="319"/>
        <v>14245600.421065422</v>
      </c>
      <c r="N290" s="12">
        <f t="shared" si="319"/>
        <v>14388056.425276076</v>
      </c>
      <c r="O290" s="12">
        <f t="shared" si="319"/>
        <v>14531936.989528837</v>
      </c>
      <c r="P290" s="12">
        <f t="shared" si="319"/>
        <v>14677256.359424125</v>
      </c>
      <c r="Q290" s="12">
        <f t="shared" si="319"/>
        <v>14824028.923018366</v>
      </c>
      <c r="R290" s="12"/>
      <c r="S290" s="12"/>
    </row>
    <row r="291" spans="2:19" hidden="1" outlineLevel="1" x14ac:dyDescent="0.3">
      <c r="B291" s="10"/>
      <c r="C291" s="4" t="s">
        <v>33</v>
      </c>
      <c r="D291" s="12">
        <f t="shared" si="315"/>
        <v>0</v>
      </c>
      <c r="E291" s="4"/>
      <c r="F291" s="4"/>
      <c r="G291" s="12">
        <f t="shared" ref="G291:Q291" si="320">G50+G111+G171+G231</f>
        <v>0</v>
      </c>
      <c r="H291" s="12">
        <f t="shared" si="320"/>
        <v>0</v>
      </c>
      <c r="I291" s="12">
        <f t="shared" si="320"/>
        <v>0</v>
      </c>
      <c r="J291" s="12">
        <f t="shared" si="320"/>
        <v>0</v>
      </c>
      <c r="K291" s="12">
        <f t="shared" si="320"/>
        <v>0</v>
      </c>
      <c r="L291" s="12">
        <f t="shared" si="320"/>
        <v>0</v>
      </c>
      <c r="M291" s="12">
        <f t="shared" si="320"/>
        <v>0</v>
      </c>
      <c r="N291" s="12">
        <f t="shared" si="320"/>
        <v>0</v>
      </c>
      <c r="O291" s="12">
        <f t="shared" si="320"/>
        <v>0</v>
      </c>
      <c r="P291" s="12">
        <f t="shared" si="320"/>
        <v>0</v>
      </c>
      <c r="Q291" s="12">
        <f t="shared" si="320"/>
        <v>0</v>
      </c>
      <c r="R291" s="12"/>
      <c r="S291" s="12"/>
    </row>
    <row r="292" spans="2:19" hidden="1" outlineLevel="1" x14ac:dyDescent="0.3">
      <c r="B292" s="10"/>
      <c r="C292" s="4" t="s">
        <v>34</v>
      </c>
      <c r="D292" s="12">
        <f t="shared" si="315"/>
        <v>4600000</v>
      </c>
      <c r="E292" s="4"/>
      <c r="F292" s="4"/>
      <c r="G292" s="12">
        <f t="shared" ref="G292:Q292" si="321">G51+G112+G172+G232</f>
        <v>4646000</v>
      </c>
      <c r="H292" s="12">
        <f t="shared" si="321"/>
        <v>4553080.0000000009</v>
      </c>
      <c r="I292" s="12">
        <f t="shared" si="321"/>
        <v>4462018.4000000004</v>
      </c>
      <c r="J292" s="12">
        <f t="shared" si="321"/>
        <v>4372778.0320000006</v>
      </c>
      <c r="K292" s="12">
        <f t="shared" si="321"/>
        <v>4285322.4713600008</v>
      </c>
      <c r="L292" s="12">
        <f t="shared" si="321"/>
        <v>4199616.0219328003</v>
      </c>
      <c r="M292" s="12">
        <f t="shared" si="321"/>
        <v>4115623.7014941447</v>
      </c>
      <c r="N292" s="12">
        <f t="shared" si="321"/>
        <v>4033311.2274642615</v>
      </c>
      <c r="O292" s="12">
        <f t="shared" si="321"/>
        <v>3952645.0029149763</v>
      </c>
      <c r="P292" s="12">
        <f t="shared" si="321"/>
        <v>3873592.1028566766</v>
      </c>
      <c r="Q292" s="12">
        <f t="shared" si="321"/>
        <v>3796120.260799543</v>
      </c>
      <c r="R292" s="12"/>
      <c r="S292" s="12"/>
    </row>
    <row r="293" spans="2:19" hidden="1" outlineLevel="1" x14ac:dyDescent="0.3">
      <c r="B293" s="10"/>
      <c r="C293" s="4" t="s">
        <v>35</v>
      </c>
      <c r="D293" s="12">
        <f t="shared" si="315"/>
        <v>13400000</v>
      </c>
      <c r="E293" s="4"/>
      <c r="F293" s="4"/>
      <c r="G293" s="12">
        <f t="shared" ref="G293:Q293" si="322">G52+G113+G173+G233</f>
        <v>13534000</v>
      </c>
      <c r="H293" s="12">
        <f t="shared" si="322"/>
        <v>13669340</v>
      </c>
      <c r="I293" s="12">
        <f t="shared" si="322"/>
        <v>13806033.400000002</v>
      </c>
      <c r="J293" s="12">
        <f t="shared" si="322"/>
        <v>13944093.734000001</v>
      </c>
      <c r="K293" s="12">
        <f t="shared" si="322"/>
        <v>14083534.67134</v>
      </c>
      <c r="L293" s="12">
        <f t="shared" si="322"/>
        <v>14224370.018053401</v>
      </c>
      <c r="M293" s="12">
        <f t="shared" si="322"/>
        <v>14366613.718233936</v>
      </c>
      <c r="N293" s="12">
        <f t="shared" si="322"/>
        <v>14510279.855416276</v>
      </c>
      <c r="O293" s="12">
        <f t="shared" si="322"/>
        <v>14655382.653970439</v>
      </c>
      <c r="P293" s="12">
        <f t="shared" si="322"/>
        <v>14801936.480510144</v>
      </c>
      <c r="Q293" s="12">
        <f t="shared" si="322"/>
        <v>14949955.845315244</v>
      </c>
      <c r="R293" s="12"/>
      <c r="S293" s="12"/>
    </row>
    <row r="294" spans="2:19" hidden="1" outlineLevel="1" x14ac:dyDescent="0.3">
      <c r="B294" s="10"/>
      <c r="C294" s="4" t="s">
        <v>36</v>
      </c>
      <c r="D294" s="12">
        <f t="shared" si="315"/>
        <v>36800000</v>
      </c>
      <c r="E294" s="4"/>
      <c r="F294" s="4"/>
      <c r="G294" s="12">
        <f t="shared" ref="G294:Q294" si="323">G53+G114+G174+G234</f>
        <v>37168000</v>
      </c>
      <c r="H294" s="12">
        <f t="shared" si="323"/>
        <v>37539680</v>
      </c>
      <c r="I294" s="12">
        <f t="shared" si="323"/>
        <v>37915076.799999997</v>
      </c>
      <c r="J294" s="12">
        <f t="shared" si="323"/>
        <v>38294227.568000004</v>
      </c>
      <c r="K294" s="12">
        <f t="shared" si="323"/>
        <v>38677169.843680002</v>
      </c>
      <c r="L294" s="12">
        <f t="shared" si="323"/>
        <v>39063941.542116798</v>
      </c>
      <c r="M294" s="12">
        <f t="shared" si="323"/>
        <v>39454580.957537971</v>
      </c>
      <c r="N294" s="12">
        <f t="shared" si="323"/>
        <v>39849126.76711335</v>
      </c>
      <c r="O294" s="12">
        <f t="shared" si="323"/>
        <v>40247618.034784481</v>
      </c>
      <c r="P294" s="12">
        <f t="shared" si="323"/>
        <v>40650094.215132326</v>
      </c>
      <c r="Q294" s="12">
        <f t="shared" si="323"/>
        <v>41056595.157283649</v>
      </c>
      <c r="R294" s="12"/>
      <c r="S294" s="12"/>
    </row>
    <row r="295" spans="2:19" hidden="1" outlineLevel="1" x14ac:dyDescent="0.3">
      <c r="B295" s="10"/>
      <c r="C295" s="4" t="s">
        <v>37</v>
      </c>
      <c r="D295" s="12">
        <f t="shared" si="315"/>
        <v>17800000</v>
      </c>
      <c r="E295" s="4"/>
      <c r="F295" s="4"/>
      <c r="G295" s="12">
        <f t="shared" ref="G295:Q295" si="324">G54+G115+G175+G235</f>
        <v>32040000</v>
      </c>
      <c r="H295" s="12">
        <f t="shared" si="324"/>
        <v>31239000</v>
      </c>
      <c r="I295" s="12">
        <f t="shared" si="324"/>
        <v>30458024.999999996</v>
      </c>
      <c r="J295" s="12">
        <f t="shared" si="324"/>
        <v>29696574.374999996</v>
      </c>
      <c r="K295" s="12">
        <f t="shared" si="324"/>
        <v>28954160.015624996</v>
      </c>
      <c r="L295" s="12">
        <f t="shared" si="324"/>
        <v>28230306.015234374</v>
      </c>
      <c r="M295" s="12">
        <f t="shared" si="324"/>
        <v>27524548.364853509</v>
      </c>
      <c r="N295" s="12">
        <f t="shared" si="324"/>
        <v>26836434.655732173</v>
      </c>
      <c r="O295" s="12">
        <f t="shared" si="324"/>
        <v>26165523.789338868</v>
      </c>
      <c r="P295" s="12">
        <f t="shared" si="324"/>
        <v>25511385.694605395</v>
      </c>
      <c r="Q295" s="12">
        <f t="shared" si="324"/>
        <v>24873601.05224026</v>
      </c>
      <c r="R295" s="12"/>
      <c r="S295" s="12"/>
    </row>
    <row r="296" spans="2:19" hidden="1" outlineLevel="1" x14ac:dyDescent="0.3">
      <c r="B296" s="14"/>
      <c r="C296" s="5" t="s">
        <v>38</v>
      </c>
      <c r="D296" s="15">
        <f t="shared" si="315"/>
        <v>52800000</v>
      </c>
      <c r="E296" s="5"/>
      <c r="F296" s="5"/>
      <c r="G296" s="15">
        <f t="shared" ref="G296:Q296" si="325">G55+G116+G176+G236</f>
        <v>53328000</v>
      </c>
      <c r="H296" s="15">
        <f t="shared" si="325"/>
        <v>53861280</v>
      </c>
      <c r="I296" s="15">
        <f t="shared" si="325"/>
        <v>54399892.800000004</v>
      </c>
      <c r="J296" s="15">
        <f t="shared" si="325"/>
        <v>54943891.728</v>
      </c>
      <c r="K296" s="15">
        <f t="shared" si="325"/>
        <v>55493330.645280004</v>
      </c>
      <c r="L296" s="15">
        <f t="shared" si="325"/>
        <v>56048263.951732807</v>
      </c>
      <c r="M296" s="15">
        <f t="shared" si="325"/>
        <v>56608746.591250129</v>
      </c>
      <c r="N296" s="15">
        <f t="shared" si="325"/>
        <v>57174834.057162635</v>
      </c>
      <c r="O296" s="15">
        <f t="shared" si="325"/>
        <v>57746582.397734262</v>
      </c>
      <c r="P296" s="15">
        <f t="shared" si="325"/>
        <v>58324048.221711598</v>
      </c>
      <c r="Q296" s="15">
        <f t="shared" si="325"/>
        <v>58907288.703928716</v>
      </c>
      <c r="R296" s="16"/>
      <c r="S296" s="16"/>
    </row>
    <row r="297" spans="2:19" hidden="1" outlineLevel="1" x14ac:dyDescent="0.3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</row>
    <row r="298" spans="2:19" hidden="1" outlineLevel="1" x14ac:dyDescent="0.3">
      <c r="B298" s="4"/>
      <c r="C298" s="17" t="s">
        <v>71</v>
      </c>
      <c r="D298" s="11">
        <f>SUM(D287:D297)</f>
        <v>200000000</v>
      </c>
      <c r="E298" s="4"/>
      <c r="F298" s="4"/>
      <c r="G298" s="19">
        <f>SUM(G287:G297)</f>
        <v>226840000</v>
      </c>
      <c r="H298" s="19">
        <f>SUM(H287:H297)</f>
        <v>227015620</v>
      </c>
      <c r="I298" s="19">
        <f>SUM(I287:I297)</f>
        <v>227241378.80000001</v>
      </c>
      <c r="J298" s="19">
        <f t="shared" ref="J298:Q298" si="326">SUM(J287:J297)</f>
        <v>227516688.361</v>
      </c>
      <c r="K298" s="19">
        <f t="shared" si="326"/>
        <v>227840980.42452499</v>
      </c>
      <c r="L298" s="19">
        <f t="shared" si="326"/>
        <v>228213706.11696258</v>
      </c>
      <c r="M298" s="19">
        <f t="shared" si="326"/>
        <v>228634335.5641506</v>
      </c>
      <c r="N298" s="19">
        <f t="shared" si="326"/>
        <v>229102357.51598179</v>
      </c>
      <c r="O298" s="19">
        <f t="shared" si="326"/>
        <v>229617278.98079699</v>
      </c>
      <c r="P298" s="19">
        <f t="shared" si="326"/>
        <v>230178624.86934635</v>
      </c>
      <c r="Q298" s="19">
        <f t="shared" si="326"/>
        <v>230785937.6480999</v>
      </c>
      <c r="R298" s="19"/>
      <c r="S298" s="19"/>
    </row>
    <row r="299" spans="2:19" hidden="1" outlineLevel="1" x14ac:dyDescent="0.3">
      <c r="B299" s="4"/>
      <c r="C299" s="89" t="s">
        <v>46</v>
      </c>
      <c r="D299" s="89"/>
      <c r="E299" s="89"/>
      <c r="F299" s="89"/>
      <c r="G299" s="92"/>
      <c r="H299" s="92"/>
      <c r="I299" s="92">
        <f>I298/H298-1</f>
        <v>9.9446372897160629E-4</v>
      </c>
      <c r="J299" s="92">
        <f t="shared" ref="J299" si="327">J298/I298-1</f>
        <v>1.2115291785934623E-3</v>
      </c>
      <c r="K299" s="92">
        <f t="shared" ref="K299" si="328">K298/J298-1</f>
        <v>1.425355062352418E-3</v>
      </c>
      <c r="L299" s="92">
        <f t="shared" ref="L299" si="329">L298/K298-1</f>
        <v>1.6359027763270806E-3</v>
      </c>
      <c r="M299" s="92">
        <f t="shared" ref="M299" si="330">M298/L298-1</f>
        <v>1.8431384089281355E-3</v>
      </c>
      <c r="N299" s="92">
        <f t="shared" ref="N299" si="331">N298/M298-1</f>
        <v>2.047032658836434E-3</v>
      </c>
      <c r="O299" s="92">
        <f t="shared" ref="O299" si="332">O298/N298-1</f>
        <v>2.2475607427099309E-3</v>
      </c>
      <c r="P299" s="92">
        <f t="shared" ref="P299" si="333">P298/O298-1</f>
        <v>2.4447022934903639E-3</v>
      </c>
      <c r="Q299" s="92">
        <f t="shared" ref="Q299" si="334">Q298/P298-1</f>
        <v>2.6384412501303522E-3</v>
      </c>
      <c r="R299" s="92"/>
      <c r="S299" s="92"/>
    </row>
    <row r="300" spans="2:19" hidden="1" outlineLevel="1" x14ac:dyDescent="0.3">
      <c r="B300" s="4"/>
      <c r="C300" s="89" t="s">
        <v>47</v>
      </c>
      <c r="D300" s="89"/>
      <c r="E300" s="89"/>
      <c r="F300" s="89"/>
      <c r="G300" s="92">
        <f>G298/$D298-1</f>
        <v>0.1342000000000001</v>
      </c>
      <c r="H300" s="92">
        <f t="shared" ref="H300:Q300" si="335">H298/$D298-1</f>
        <v>0.13507810000000009</v>
      </c>
      <c r="I300" s="92">
        <f t="shared" si="335"/>
        <v>0.13620689400000008</v>
      </c>
      <c r="J300" s="92">
        <f t="shared" si="335"/>
        <v>0.13758344180499993</v>
      </c>
      <c r="K300" s="92">
        <f t="shared" si="335"/>
        <v>0.13920490212262493</v>
      </c>
      <c r="L300" s="92">
        <f t="shared" si="335"/>
        <v>0.14106853058481295</v>
      </c>
      <c r="M300" s="92">
        <f t="shared" si="335"/>
        <v>0.14317167782075302</v>
      </c>
      <c r="N300" s="92">
        <f t="shared" si="335"/>
        <v>0.14551178757990901</v>
      </c>
      <c r="O300" s="92">
        <f t="shared" si="335"/>
        <v>0.14808639490398501</v>
      </c>
      <c r="P300" s="92">
        <f t="shared" si="335"/>
        <v>0.15089312434673174</v>
      </c>
      <c r="Q300" s="92">
        <f t="shared" si="335"/>
        <v>0.15392968824049946</v>
      </c>
      <c r="R300" s="92"/>
      <c r="S300" s="92"/>
    </row>
    <row r="301" spans="2:19" hidden="1" outlineLevel="1" x14ac:dyDescent="0.3"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2:19" hidden="1" outlineLevel="1" x14ac:dyDescent="0.3">
      <c r="B302" s="6" t="s">
        <v>41</v>
      </c>
      <c r="C302" s="6" t="s">
        <v>42</v>
      </c>
      <c r="D302" s="8" t="str">
        <f>$D$15</f>
        <v>2021k3</v>
      </c>
      <c r="E302" s="5"/>
      <c r="F302" s="55" t="s">
        <v>72</v>
      </c>
      <c r="G302" s="13" t="str">
        <f>G286</f>
        <v>2025k4</v>
      </c>
      <c r="H302" s="13" t="str">
        <f t="shared" ref="H302:S302" si="336">H286</f>
        <v>2026k1</v>
      </c>
      <c r="I302" s="13" t="str">
        <f t="shared" si="336"/>
        <v>2026k2</v>
      </c>
      <c r="J302" s="13" t="str">
        <f t="shared" si="336"/>
        <v>2026k3</v>
      </c>
      <c r="K302" s="13" t="str">
        <f t="shared" si="336"/>
        <v>2026k4</v>
      </c>
      <c r="L302" s="13" t="str">
        <f t="shared" si="336"/>
        <v>2027k1</v>
      </c>
      <c r="M302" s="13" t="str">
        <f t="shared" si="336"/>
        <v>2027k2</v>
      </c>
      <c r="N302" s="13" t="str">
        <f t="shared" si="336"/>
        <v>2027k3</v>
      </c>
      <c r="O302" s="13" t="str">
        <f t="shared" si="336"/>
        <v>2027k4</v>
      </c>
      <c r="P302" s="13" t="str">
        <f t="shared" si="336"/>
        <v>2028k1</v>
      </c>
      <c r="Q302" s="13" t="str">
        <f t="shared" si="336"/>
        <v>2028k2</v>
      </c>
      <c r="R302" s="13" t="str">
        <f t="shared" si="336"/>
        <v>...</v>
      </c>
      <c r="S302" s="13" t="str">
        <f t="shared" si="336"/>
        <v>...</v>
      </c>
    </row>
    <row r="303" spans="2:19" hidden="1" outlineLevel="1" x14ac:dyDescent="0.3">
      <c r="B303" s="10"/>
      <c r="C303" s="4" t="s">
        <v>9</v>
      </c>
      <c r="D303" s="12">
        <f t="shared" ref="D303:D312" si="337">D62+D123+D183+D243</f>
        <v>0</v>
      </c>
      <c r="E303" s="4"/>
      <c r="F303" s="4"/>
      <c r="G303" s="12">
        <f t="shared" ref="G303:Q303" si="338">G62+G123+G183+G243</f>
        <v>0</v>
      </c>
      <c r="H303" s="12">
        <f t="shared" si="338"/>
        <v>2000000</v>
      </c>
      <c r="I303" s="12">
        <f t="shared" si="338"/>
        <v>2020000</v>
      </c>
      <c r="J303" s="12">
        <f t="shared" si="338"/>
        <v>2040200</v>
      </c>
      <c r="K303" s="12">
        <f t="shared" si="338"/>
        <v>2060602</v>
      </c>
      <c r="L303" s="12">
        <f t="shared" si="338"/>
        <v>2081208.02</v>
      </c>
      <c r="M303" s="12">
        <f t="shared" si="338"/>
        <v>2102020.1002000002</v>
      </c>
      <c r="N303" s="12">
        <f t="shared" si="338"/>
        <v>2123040.3012020001</v>
      </c>
      <c r="O303" s="12">
        <f t="shared" si="338"/>
        <v>2144270.7042140202</v>
      </c>
      <c r="P303" s="12">
        <f t="shared" si="338"/>
        <v>2165713.4112561606</v>
      </c>
      <c r="Q303" s="12">
        <f t="shared" si="338"/>
        <v>2187370.5453687222</v>
      </c>
      <c r="R303" s="12"/>
      <c r="S303" s="12"/>
    </row>
    <row r="304" spans="2:19" hidden="1" outlineLevel="1" x14ac:dyDescent="0.3">
      <c r="B304" s="10"/>
      <c r="C304" s="4" t="s">
        <v>30</v>
      </c>
      <c r="D304" s="12">
        <f t="shared" si="337"/>
        <v>0</v>
      </c>
      <c r="E304" s="4"/>
      <c r="F304" s="4"/>
      <c r="G304" s="12">
        <f t="shared" ref="G304:Q304" si="339">G63+G124+G184+G244</f>
        <v>0</v>
      </c>
      <c r="H304" s="12">
        <f t="shared" si="339"/>
        <v>0</v>
      </c>
      <c r="I304" s="12">
        <f t="shared" si="339"/>
        <v>0</v>
      </c>
      <c r="J304" s="12">
        <f t="shared" si="339"/>
        <v>0</v>
      </c>
      <c r="K304" s="12">
        <f t="shared" si="339"/>
        <v>0</v>
      </c>
      <c r="L304" s="12">
        <f t="shared" si="339"/>
        <v>0</v>
      </c>
      <c r="M304" s="12">
        <f t="shared" si="339"/>
        <v>0</v>
      </c>
      <c r="N304" s="12">
        <f t="shared" si="339"/>
        <v>0</v>
      </c>
      <c r="O304" s="12">
        <f t="shared" si="339"/>
        <v>0</v>
      </c>
      <c r="P304" s="12">
        <f t="shared" si="339"/>
        <v>0</v>
      </c>
      <c r="Q304" s="12">
        <f t="shared" si="339"/>
        <v>0</v>
      </c>
      <c r="R304" s="12"/>
      <c r="S304" s="12"/>
    </row>
    <row r="305" spans="2:19" hidden="1" outlineLevel="1" x14ac:dyDescent="0.3">
      <c r="B305" s="10"/>
      <c r="C305" s="4" t="s">
        <v>31</v>
      </c>
      <c r="D305" s="12">
        <f t="shared" si="337"/>
        <v>0</v>
      </c>
      <c r="E305" s="4"/>
      <c r="F305" s="4"/>
      <c r="G305" s="12">
        <f t="shared" ref="G305:Q305" si="340">G64+G125+G185+G245</f>
        <v>0</v>
      </c>
      <c r="H305" s="12">
        <f t="shared" si="340"/>
        <v>0</v>
      </c>
      <c r="I305" s="12">
        <f t="shared" si="340"/>
        <v>0</v>
      </c>
      <c r="J305" s="12">
        <f t="shared" si="340"/>
        <v>0</v>
      </c>
      <c r="K305" s="12">
        <f t="shared" si="340"/>
        <v>0</v>
      </c>
      <c r="L305" s="12">
        <f t="shared" si="340"/>
        <v>0</v>
      </c>
      <c r="M305" s="12">
        <f t="shared" si="340"/>
        <v>0</v>
      </c>
      <c r="N305" s="12">
        <f t="shared" si="340"/>
        <v>0</v>
      </c>
      <c r="O305" s="12">
        <f t="shared" si="340"/>
        <v>0</v>
      </c>
      <c r="P305" s="12">
        <f t="shared" si="340"/>
        <v>0</v>
      </c>
      <c r="Q305" s="12">
        <f t="shared" si="340"/>
        <v>0</v>
      </c>
      <c r="R305" s="12"/>
      <c r="S305" s="12"/>
    </row>
    <row r="306" spans="2:19" hidden="1" outlineLevel="1" x14ac:dyDescent="0.3">
      <c r="B306" s="10"/>
      <c r="C306" s="4" t="s">
        <v>32</v>
      </c>
      <c r="D306" s="12">
        <f t="shared" si="337"/>
        <v>0</v>
      </c>
      <c r="E306" s="4"/>
      <c r="F306" s="4"/>
      <c r="G306" s="12">
        <f t="shared" ref="G306:Q306" si="341">G65+G126+G186+G246</f>
        <v>0</v>
      </c>
      <c r="H306" s="12">
        <f t="shared" si="341"/>
        <v>0</v>
      </c>
      <c r="I306" s="12">
        <f t="shared" si="341"/>
        <v>0</v>
      </c>
      <c r="J306" s="12">
        <f t="shared" si="341"/>
        <v>0</v>
      </c>
      <c r="K306" s="12">
        <f t="shared" si="341"/>
        <v>0</v>
      </c>
      <c r="L306" s="12">
        <f t="shared" si="341"/>
        <v>0</v>
      </c>
      <c r="M306" s="12">
        <f t="shared" si="341"/>
        <v>0</v>
      </c>
      <c r="N306" s="12">
        <f t="shared" si="341"/>
        <v>0</v>
      </c>
      <c r="O306" s="12">
        <f t="shared" si="341"/>
        <v>0</v>
      </c>
      <c r="P306" s="12">
        <f t="shared" si="341"/>
        <v>0</v>
      </c>
      <c r="Q306" s="12">
        <f t="shared" si="341"/>
        <v>0</v>
      </c>
      <c r="R306" s="12"/>
      <c r="S306" s="12"/>
    </row>
    <row r="307" spans="2:19" hidden="1" outlineLevel="1" x14ac:dyDescent="0.3">
      <c r="B307" s="10"/>
      <c r="C307" s="4" t="s">
        <v>33</v>
      </c>
      <c r="D307" s="12">
        <f t="shared" si="337"/>
        <v>0</v>
      </c>
      <c r="E307" s="4"/>
      <c r="F307" s="4"/>
      <c r="G307" s="12">
        <f t="shared" ref="G307:Q307" si="342">G66+G127+G187+G247</f>
        <v>0</v>
      </c>
      <c r="H307" s="12">
        <f t="shared" si="342"/>
        <v>0</v>
      </c>
      <c r="I307" s="12">
        <f t="shared" si="342"/>
        <v>0</v>
      </c>
      <c r="J307" s="12">
        <f t="shared" si="342"/>
        <v>0</v>
      </c>
      <c r="K307" s="12">
        <f t="shared" si="342"/>
        <v>0</v>
      </c>
      <c r="L307" s="12">
        <f t="shared" si="342"/>
        <v>0</v>
      </c>
      <c r="M307" s="12">
        <f t="shared" si="342"/>
        <v>0</v>
      </c>
      <c r="N307" s="12">
        <f t="shared" si="342"/>
        <v>0</v>
      </c>
      <c r="O307" s="12">
        <f t="shared" si="342"/>
        <v>0</v>
      </c>
      <c r="P307" s="12">
        <f t="shared" si="342"/>
        <v>0</v>
      </c>
      <c r="Q307" s="12">
        <f t="shared" si="342"/>
        <v>0</v>
      </c>
      <c r="R307" s="12"/>
      <c r="S307" s="12"/>
    </row>
    <row r="308" spans="2:19" hidden="1" outlineLevel="1" x14ac:dyDescent="0.3">
      <c r="B308" s="10"/>
      <c r="C308" s="4" t="s">
        <v>34</v>
      </c>
      <c r="D308" s="12">
        <f t="shared" si="337"/>
        <v>0</v>
      </c>
      <c r="E308" s="4"/>
      <c r="F308" s="4"/>
      <c r="G308" s="12">
        <f t="shared" ref="G308:Q308" si="343">G67+G128+G188+G248</f>
        <v>0</v>
      </c>
      <c r="H308" s="12">
        <f t="shared" si="343"/>
        <v>0</v>
      </c>
      <c r="I308" s="12">
        <f t="shared" si="343"/>
        <v>0</v>
      </c>
      <c r="J308" s="12">
        <f t="shared" si="343"/>
        <v>0</v>
      </c>
      <c r="K308" s="12">
        <f t="shared" si="343"/>
        <v>0</v>
      </c>
      <c r="L308" s="12">
        <f t="shared" si="343"/>
        <v>0</v>
      </c>
      <c r="M308" s="12">
        <f t="shared" si="343"/>
        <v>0</v>
      </c>
      <c r="N308" s="12">
        <f t="shared" si="343"/>
        <v>0</v>
      </c>
      <c r="O308" s="12">
        <f t="shared" si="343"/>
        <v>0</v>
      </c>
      <c r="P308" s="12">
        <f t="shared" si="343"/>
        <v>0</v>
      </c>
      <c r="Q308" s="12">
        <f t="shared" si="343"/>
        <v>0</v>
      </c>
      <c r="R308" s="12"/>
      <c r="S308" s="12"/>
    </row>
    <row r="309" spans="2:19" hidden="1" outlineLevel="1" x14ac:dyDescent="0.3">
      <c r="B309" s="10"/>
      <c r="C309" s="4" t="s">
        <v>35</v>
      </c>
      <c r="D309" s="12">
        <f t="shared" si="337"/>
        <v>0</v>
      </c>
      <c r="E309" s="4"/>
      <c r="F309" s="4"/>
      <c r="G309" s="12">
        <f t="shared" ref="G309:Q309" si="344">G68+G129+G189+G249</f>
        <v>0</v>
      </c>
      <c r="H309" s="12">
        <f t="shared" si="344"/>
        <v>1000000</v>
      </c>
      <c r="I309" s="12">
        <f t="shared" si="344"/>
        <v>1010000</v>
      </c>
      <c r="J309" s="12">
        <f t="shared" si="344"/>
        <v>1020100</v>
      </c>
      <c r="K309" s="12">
        <f t="shared" si="344"/>
        <v>1030301</v>
      </c>
      <c r="L309" s="12">
        <f t="shared" si="344"/>
        <v>1040604.01</v>
      </c>
      <c r="M309" s="12">
        <f t="shared" si="344"/>
        <v>1051010.0501000001</v>
      </c>
      <c r="N309" s="12">
        <f t="shared" si="344"/>
        <v>1061520.1506010001</v>
      </c>
      <c r="O309" s="12">
        <f t="shared" si="344"/>
        <v>1072135.3521070101</v>
      </c>
      <c r="P309" s="12">
        <f t="shared" si="344"/>
        <v>1082856.7056280803</v>
      </c>
      <c r="Q309" s="12">
        <f t="shared" si="344"/>
        <v>1093685.2726843611</v>
      </c>
      <c r="R309" s="12"/>
      <c r="S309" s="12"/>
    </row>
    <row r="310" spans="2:19" hidden="1" outlineLevel="1" x14ac:dyDescent="0.3">
      <c r="B310" s="10"/>
      <c r="C310" s="4" t="s">
        <v>36</v>
      </c>
      <c r="D310" s="12">
        <f t="shared" si="337"/>
        <v>0</v>
      </c>
      <c r="E310" s="4"/>
      <c r="F310" s="4"/>
      <c r="G310" s="12">
        <f t="shared" ref="G310:Q310" si="345">G69+G130+G190+G250</f>
        <v>0</v>
      </c>
      <c r="H310" s="12">
        <f t="shared" si="345"/>
        <v>0</v>
      </c>
      <c r="I310" s="12">
        <f t="shared" si="345"/>
        <v>0</v>
      </c>
      <c r="J310" s="12">
        <f t="shared" si="345"/>
        <v>0</v>
      </c>
      <c r="K310" s="12">
        <f t="shared" si="345"/>
        <v>0</v>
      </c>
      <c r="L310" s="12">
        <f t="shared" si="345"/>
        <v>0</v>
      </c>
      <c r="M310" s="12">
        <f t="shared" si="345"/>
        <v>0</v>
      </c>
      <c r="N310" s="12">
        <f t="shared" si="345"/>
        <v>0</v>
      </c>
      <c r="O310" s="12">
        <f t="shared" si="345"/>
        <v>0</v>
      </c>
      <c r="P310" s="12">
        <f t="shared" si="345"/>
        <v>0</v>
      </c>
      <c r="Q310" s="12">
        <f t="shared" si="345"/>
        <v>0</v>
      </c>
      <c r="R310" s="12"/>
      <c r="S310" s="12"/>
    </row>
    <row r="311" spans="2:19" hidden="1" outlineLevel="1" x14ac:dyDescent="0.3">
      <c r="B311" s="10"/>
      <c r="C311" s="4" t="s">
        <v>37</v>
      </c>
      <c r="D311" s="12">
        <f t="shared" si="337"/>
        <v>0</v>
      </c>
      <c r="E311" s="4"/>
      <c r="F311" s="4"/>
      <c r="G311" s="12">
        <f t="shared" ref="G311:Q311" si="346">G70+G131+G191+G251</f>
        <v>0</v>
      </c>
      <c r="H311" s="12">
        <f t="shared" si="346"/>
        <v>0</v>
      </c>
      <c r="I311" s="12">
        <f t="shared" si="346"/>
        <v>0</v>
      </c>
      <c r="J311" s="12">
        <f t="shared" si="346"/>
        <v>0</v>
      </c>
      <c r="K311" s="12">
        <f t="shared" si="346"/>
        <v>0</v>
      </c>
      <c r="L311" s="12">
        <f t="shared" si="346"/>
        <v>0</v>
      </c>
      <c r="M311" s="12">
        <f t="shared" si="346"/>
        <v>0</v>
      </c>
      <c r="N311" s="12">
        <f t="shared" si="346"/>
        <v>0</v>
      </c>
      <c r="O311" s="12">
        <f t="shared" si="346"/>
        <v>0</v>
      </c>
      <c r="P311" s="12">
        <f t="shared" si="346"/>
        <v>0</v>
      </c>
      <c r="Q311" s="12">
        <f t="shared" si="346"/>
        <v>0</v>
      </c>
      <c r="R311" s="12"/>
      <c r="S311" s="12"/>
    </row>
    <row r="312" spans="2:19" hidden="1" outlineLevel="1" x14ac:dyDescent="0.3">
      <c r="B312" s="14"/>
      <c r="C312" s="5" t="s">
        <v>38</v>
      </c>
      <c r="D312" s="15">
        <f t="shared" si="337"/>
        <v>0</v>
      </c>
      <c r="E312" s="5"/>
      <c r="F312" s="5"/>
      <c r="G312" s="15">
        <f t="shared" ref="G312:Q312" si="347">G71+G132+G192+G252</f>
        <v>0</v>
      </c>
      <c r="H312" s="15">
        <f t="shared" si="347"/>
        <v>0</v>
      </c>
      <c r="I312" s="15">
        <f t="shared" si="347"/>
        <v>0</v>
      </c>
      <c r="J312" s="15">
        <f t="shared" si="347"/>
        <v>0</v>
      </c>
      <c r="K312" s="15">
        <f t="shared" si="347"/>
        <v>0</v>
      </c>
      <c r="L312" s="15">
        <f t="shared" si="347"/>
        <v>0</v>
      </c>
      <c r="M312" s="15">
        <f t="shared" si="347"/>
        <v>0</v>
      </c>
      <c r="N312" s="15">
        <f t="shared" si="347"/>
        <v>0</v>
      </c>
      <c r="O312" s="15">
        <f t="shared" si="347"/>
        <v>0</v>
      </c>
      <c r="P312" s="15">
        <f t="shared" si="347"/>
        <v>0</v>
      </c>
      <c r="Q312" s="15">
        <f t="shared" si="347"/>
        <v>0</v>
      </c>
      <c r="R312" s="16"/>
      <c r="S312" s="16"/>
    </row>
    <row r="313" spans="2:19" hidden="1" outlineLevel="1" x14ac:dyDescent="0.3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</row>
    <row r="314" spans="2:19" hidden="1" outlineLevel="1" x14ac:dyDescent="0.3">
      <c r="B314" s="4"/>
      <c r="C314" s="17" t="s">
        <v>48</v>
      </c>
      <c r="D314" s="11">
        <f>SUM(D303:D313)</f>
        <v>0</v>
      </c>
      <c r="E314" s="4"/>
      <c r="F314" s="4"/>
      <c r="G314" s="19">
        <f>SUM(G303:G313)</f>
        <v>0</v>
      </c>
      <c r="H314" s="19">
        <f>SUM(H303:H313)</f>
        <v>3000000</v>
      </c>
      <c r="I314" s="19">
        <f>SUM(I303:I313)</f>
        <v>3030000</v>
      </c>
      <c r="J314" s="19">
        <f t="shared" ref="J314:Q314" si="348">SUM(J303:J313)</f>
        <v>3060300</v>
      </c>
      <c r="K314" s="19">
        <f t="shared" si="348"/>
        <v>3090903</v>
      </c>
      <c r="L314" s="19">
        <f t="shared" si="348"/>
        <v>3121812.0300000003</v>
      </c>
      <c r="M314" s="19">
        <f t="shared" si="348"/>
        <v>3153030.1503000003</v>
      </c>
      <c r="N314" s="19">
        <f t="shared" si="348"/>
        <v>3184560.4518030002</v>
      </c>
      <c r="O314" s="19">
        <f t="shared" si="348"/>
        <v>3216406.0563210305</v>
      </c>
      <c r="P314" s="19">
        <f t="shared" si="348"/>
        <v>3248570.1168842409</v>
      </c>
      <c r="Q314" s="19">
        <f t="shared" si="348"/>
        <v>3281055.8180530835</v>
      </c>
      <c r="R314" s="19"/>
      <c r="S314" s="19"/>
    </row>
    <row r="315" spans="2:19" hidden="1" outlineLevel="1" x14ac:dyDescent="0.3">
      <c r="B315" s="4"/>
      <c r="C315" s="89" t="s">
        <v>46</v>
      </c>
      <c r="D315" s="89"/>
      <c r="E315" s="89"/>
      <c r="F315" s="89"/>
      <c r="G315" s="92"/>
      <c r="H315" s="92"/>
      <c r="I315" s="92">
        <f>I314/H314-1</f>
        <v>1.0000000000000009E-2</v>
      </c>
      <c r="J315" s="92">
        <f t="shared" ref="J315" si="349">J314/I314-1</f>
        <v>1.0000000000000009E-2</v>
      </c>
      <c r="K315" s="92">
        <f t="shared" ref="K315" si="350">K314/J314-1</f>
        <v>1.0000000000000009E-2</v>
      </c>
      <c r="L315" s="92">
        <f t="shared" ref="L315" si="351">L314/K314-1</f>
        <v>1.0000000000000009E-2</v>
      </c>
      <c r="M315" s="92">
        <f t="shared" ref="M315" si="352">M314/L314-1</f>
        <v>1.0000000000000009E-2</v>
      </c>
      <c r="N315" s="92">
        <f t="shared" ref="N315" si="353">N314/M314-1</f>
        <v>1.0000000000000009E-2</v>
      </c>
      <c r="O315" s="92">
        <f t="shared" ref="O315" si="354">O314/N314-1</f>
        <v>1.0000000000000009E-2</v>
      </c>
      <c r="P315" s="92">
        <f t="shared" ref="P315" si="355">P314/O314-1</f>
        <v>1.0000000000000009E-2</v>
      </c>
      <c r="Q315" s="92">
        <f t="shared" ref="Q315" si="356">Q314/P314-1</f>
        <v>1.0000000000000009E-2</v>
      </c>
      <c r="R315" s="92"/>
      <c r="S315" s="92"/>
    </row>
    <row r="316" spans="2:19" hidden="1" outlineLevel="1" x14ac:dyDescent="0.3"/>
    <row r="317" spans="2:19" hidden="1" outlineLevel="1" x14ac:dyDescent="0.3"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2:19" ht="43.2" hidden="1" outlineLevel="1" x14ac:dyDescent="0.3">
      <c r="B318" s="6" t="s">
        <v>41</v>
      </c>
      <c r="C318" s="6" t="s">
        <v>42</v>
      </c>
      <c r="D318" s="8" t="str">
        <f>$D$15</f>
        <v>2021k3</v>
      </c>
      <c r="E318" s="5"/>
      <c r="F318" s="55" t="s">
        <v>73</v>
      </c>
      <c r="G318" s="13" t="str">
        <f t="shared" ref="G318:S318" si="357">G286</f>
        <v>2025k4</v>
      </c>
      <c r="H318" s="13" t="str">
        <f t="shared" si="357"/>
        <v>2026k1</v>
      </c>
      <c r="I318" s="13" t="str">
        <f t="shared" si="357"/>
        <v>2026k2</v>
      </c>
      <c r="J318" s="13" t="str">
        <f t="shared" si="357"/>
        <v>2026k3</v>
      </c>
      <c r="K318" s="13" t="str">
        <f t="shared" si="357"/>
        <v>2026k4</v>
      </c>
      <c r="L318" s="13" t="str">
        <f t="shared" si="357"/>
        <v>2027k1</v>
      </c>
      <c r="M318" s="13" t="str">
        <f t="shared" si="357"/>
        <v>2027k2</v>
      </c>
      <c r="N318" s="13" t="str">
        <f t="shared" si="357"/>
        <v>2027k3</v>
      </c>
      <c r="O318" s="13" t="str">
        <f t="shared" si="357"/>
        <v>2027k4</v>
      </c>
      <c r="P318" s="13" t="str">
        <f t="shared" si="357"/>
        <v>2028k1</v>
      </c>
      <c r="Q318" s="13" t="str">
        <f t="shared" si="357"/>
        <v>2028k2</v>
      </c>
      <c r="R318" s="13" t="str">
        <f t="shared" si="357"/>
        <v>...</v>
      </c>
      <c r="S318" s="13" t="str">
        <f t="shared" si="357"/>
        <v>...</v>
      </c>
    </row>
    <row r="319" spans="2:19" hidden="1" outlineLevel="1" x14ac:dyDescent="0.3">
      <c r="B319" s="10"/>
      <c r="C319" s="4" t="s">
        <v>9</v>
      </c>
      <c r="D319" s="12">
        <f t="shared" ref="D319:D328" si="358">D287+D303</f>
        <v>38800000</v>
      </c>
      <c r="E319" s="4"/>
      <c r="F319" s="4"/>
      <c r="G319" s="12">
        <f t="shared" ref="G319:Q319" si="359">G287+G303</f>
        <v>41904000</v>
      </c>
      <c r="H319" s="12">
        <f t="shared" si="359"/>
        <v>44323040</v>
      </c>
      <c r="I319" s="12">
        <f t="shared" si="359"/>
        <v>44766270.399999999</v>
      </c>
      <c r="J319" s="12">
        <f t="shared" si="359"/>
        <v>45213933.104000002</v>
      </c>
      <c r="K319" s="12">
        <f t="shared" si="359"/>
        <v>45666072.435039997</v>
      </c>
      <c r="L319" s="12">
        <f t="shared" si="359"/>
        <v>46122733.159390405</v>
      </c>
      <c r="M319" s="12">
        <f t="shared" si="359"/>
        <v>46583960.490984306</v>
      </c>
      <c r="N319" s="12">
        <f t="shared" si="359"/>
        <v>47049800.09589415</v>
      </c>
      <c r="O319" s="12">
        <f t="shared" si="359"/>
        <v>47520298.0968531</v>
      </c>
      <c r="P319" s="12">
        <f t="shared" si="359"/>
        <v>47995501.077821627</v>
      </c>
      <c r="Q319" s="12">
        <f t="shared" si="359"/>
        <v>48475456.088599846</v>
      </c>
      <c r="R319" s="12"/>
      <c r="S319" s="12"/>
    </row>
    <row r="320" spans="2:19" hidden="1" outlineLevel="1" x14ac:dyDescent="0.3">
      <c r="B320" s="10"/>
      <c r="C320" s="4" t="s">
        <v>30</v>
      </c>
      <c r="D320" s="12">
        <f t="shared" si="358"/>
        <v>19000000</v>
      </c>
      <c r="E320" s="4"/>
      <c r="F320" s="4"/>
      <c r="G320" s="12">
        <f t="shared" ref="G320:Q320" si="360">G288+G304</f>
        <v>28500000</v>
      </c>
      <c r="H320" s="12">
        <f t="shared" si="360"/>
        <v>27930000</v>
      </c>
      <c r="I320" s="12">
        <f t="shared" si="360"/>
        <v>27371400</v>
      </c>
      <c r="J320" s="12">
        <f t="shared" si="360"/>
        <v>26823972</v>
      </c>
      <c r="K320" s="12">
        <f t="shared" si="360"/>
        <v>26287492.559999999</v>
      </c>
      <c r="L320" s="12">
        <f t="shared" si="360"/>
        <v>25761742.708800003</v>
      </c>
      <c r="M320" s="12">
        <f t="shared" si="360"/>
        <v>25246507.854623996</v>
      </c>
      <c r="N320" s="12">
        <f t="shared" si="360"/>
        <v>24741577.697531518</v>
      </c>
      <c r="O320" s="12">
        <f t="shared" si="360"/>
        <v>24246746.143580884</v>
      </c>
      <c r="P320" s="12">
        <f t="shared" si="360"/>
        <v>23761811.220709264</v>
      </c>
      <c r="Q320" s="12">
        <f t="shared" si="360"/>
        <v>23286574.996295083</v>
      </c>
      <c r="R320" s="12"/>
      <c r="S320" s="12"/>
    </row>
    <row r="321" spans="2:19" hidden="1" outlineLevel="1" x14ac:dyDescent="0.3">
      <c r="B321" s="10"/>
      <c r="C321" s="4" t="s">
        <v>31</v>
      </c>
      <c r="D321" s="12">
        <f t="shared" si="358"/>
        <v>4600000</v>
      </c>
      <c r="E321" s="4"/>
      <c r="F321" s="4"/>
      <c r="G321" s="12">
        <f t="shared" ref="G321:Q321" si="361">G289+G305</f>
        <v>2300000</v>
      </c>
      <c r="H321" s="12">
        <f t="shared" si="361"/>
        <v>2346000</v>
      </c>
      <c r="I321" s="12">
        <f t="shared" si="361"/>
        <v>2392920</v>
      </c>
      <c r="J321" s="12">
        <f t="shared" si="361"/>
        <v>2440778.4000000004</v>
      </c>
      <c r="K321" s="12">
        <f t="shared" si="361"/>
        <v>2489593.9679999999</v>
      </c>
      <c r="L321" s="12">
        <f t="shared" si="361"/>
        <v>2539385.84736</v>
      </c>
      <c r="M321" s="12">
        <f t="shared" si="361"/>
        <v>2590173.5643072003</v>
      </c>
      <c r="N321" s="12">
        <f t="shared" si="361"/>
        <v>2641977.0355933444</v>
      </c>
      <c r="O321" s="12">
        <f t="shared" si="361"/>
        <v>2694816.5763052111</v>
      </c>
      <c r="P321" s="12">
        <f t="shared" si="361"/>
        <v>2748712.9078313154</v>
      </c>
      <c r="Q321" s="12">
        <f t="shared" si="361"/>
        <v>2803687.1659879414</v>
      </c>
      <c r="R321" s="12"/>
      <c r="S321" s="12"/>
    </row>
    <row r="322" spans="2:19" hidden="1" outlineLevel="1" x14ac:dyDescent="0.3">
      <c r="B322" s="10"/>
      <c r="C322" s="4" t="s">
        <v>32</v>
      </c>
      <c r="D322" s="12">
        <f t="shared" si="358"/>
        <v>12200000</v>
      </c>
      <c r="E322" s="4"/>
      <c r="F322" s="4"/>
      <c r="G322" s="12">
        <f t="shared" ref="G322:Q322" si="362">G290+G306</f>
        <v>13420000</v>
      </c>
      <c r="H322" s="12">
        <f t="shared" si="362"/>
        <v>13554200</v>
      </c>
      <c r="I322" s="12">
        <f t="shared" si="362"/>
        <v>13689742.000000002</v>
      </c>
      <c r="J322" s="12">
        <f t="shared" si="362"/>
        <v>13826639.420000002</v>
      </c>
      <c r="K322" s="12">
        <f t="shared" si="362"/>
        <v>13964905.814200003</v>
      </c>
      <c r="L322" s="12">
        <f t="shared" si="362"/>
        <v>14104554.872342002</v>
      </c>
      <c r="M322" s="12">
        <f t="shared" si="362"/>
        <v>14245600.421065422</v>
      </c>
      <c r="N322" s="12">
        <f t="shared" si="362"/>
        <v>14388056.425276076</v>
      </c>
      <c r="O322" s="12">
        <f t="shared" si="362"/>
        <v>14531936.989528837</v>
      </c>
      <c r="P322" s="12">
        <f t="shared" si="362"/>
        <v>14677256.359424125</v>
      </c>
      <c r="Q322" s="12">
        <f t="shared" si="362"/>
        <v>14824028.923018366</v>
      </c>
      <c r="R322" s="12"/>
      <c r="S322" s="12"/>
    </row>
    <row r="323" spans="2:19" hidden="1" outlineLevel="1" x14ac:dyDescent="0.3">
      <c r="B323" s="10"/>
      <c r="C323" s="4" t="s">
        <v>33</v>
      </c>
      <c r="D323" s="12">
        <f t="shared" si="358"/>
        <v>0</v>
      </c>
      <c r="E323" s="4"/>
      <c r="F323" s="4"/>
      <c r="G323" s="12">
        <f t="shared" ref="G323:Q323" si="363">G291+G307</f>
        <v>0</v>
      </c>
      <c r="H323" s="12">
        <f t="shared" si="363"/>
        <v>0</v>
      </c>
      <c r="I323" s="12">
        <f t="shared" si="363"/>
        <v>0</v>
      </c>
      <c r="J323" s="12">
        <f t="shared" si="363"/>
        <v>0</v>
      </c>
      <c r="K323" s="12">
        <f t="shared" si="363"/>
        <v>0</v>
      </c>
      <c r="L323" s="12">
        <f t="shared" si="363"/>
        <v>0</v>
      </c>
      <c r="M323" s="12">
        <f t="shared" si="363"/>
        <v>0</v>
      </c>
      <c r="N323" s="12">
        <f t="shared" si="363"/>
        <v>0</v>
      </c>
      <c r="O323" s="12">
        <f t="shared" si="363"/>
        <v>0</v>
      </c>
      <c r="P323" s="12">
        <f t="shared" si="363"/>
        <v>0</v>
      </c>
      <c r="Q323" s="12">
        <f t="shared" si="363"/>
        <v>0</v>
      </c>
      <c r="R323" s="12"/>
      <c r="S323" s="12"/>
    </row>
    <row r="324" spans="2:19" hidden="1" outlineLevel="1" x14ac:dyDescent="0.3">
      <c r="B324" s="10"/>
      <c r="C324" s="4" t="s">
        <v>34</v>
      </c>
      <c r="D324" s="12">
        <f t="shared" si="358"/>
        <v>4600000</v>
      </c>
      <c r="E324" s="4"/>
      <c r="F324" s="4"/>
      <c r="G324" s="12">
        <f t="shared" ref="G324:Q324" si="364">G292+G308</f>
        <v>4646000</v>
      </c>
      <c r="H324" s="12">
        <f t="shared" si="364"/>
        <v>4553080.0000000009</v>
      </c>
      <c r="I324" s="12">
        <f t="shared" si="364"/>
        <v>4462018.4000000004</v>
      </c>
      <c r="J324" s="12">
        <f t="shared" si="364"/>
        <v>4372778.0320000006</v>
      </c>
      <c r="K324" s="12">
        <f t="shared" si="364"/>
        <v>4285322.4713600008</v>
      </c>
      <c r="L324" s="12">
        <f t="shared" si="364"/>
        <v>4199616.0219328003</v>
      </c>
      <c r="M324" s="12">
        <f t="shared" si="364"/>
        <v>4115623.7014941447</v>
      </c>
      <c r="N324" s="12">
        <f t="shared" si="364"/>
        <v>4033311.2274642615</v>
      </c>
      <c r="O324" s="12">
        <f t="shared" si="364"/>
        <v>3952645.0029149763</v>
      </c>
      <c r="P324" s="12">
        <f t="shared" si="364"/>
        <v>3873592.1028566766</v>
      </c>
      <c r="Q324" s="12">
        <f t="shared" si="364"/>
        <v>3796120.260799543</v>
      </c>
      <c r="R324" s="12"/>
      <c r="S324" s="12"/>
    </row>
    <row r="325" spans="2:19" hidden="1" outlineLevel="1" x14ac:dyDescent="0.3">
      <c r="B325" s="10"/>
      <c r="C325" s="4" t="s">
        <v>35</v>
      </c>
      <c r="D325" s="12">
        <f t="shared" si="358"/>
        <v>13400000</v>
      </c>
      <c r="E325" s="4"/>
      <c r="F325" s="4"/>
      <c r="G325" s="12">
        <f t="shared" ref="G325:Q325" si="365">G293+G309</f>
        <v>13534000</v>
      </c>
      <c r="H325" s="12">
        <f t="shared" si="365"/>
        <v>14669340</v>
      </c>
      <c r="I325" s="12">
        <f t="shared" si="365"/>
        <v>14816033.400000002</v>
      </c>
      <c r="J325" s="12">
        <f t="shared" si="365"/>
        <v>14964193.734000001</v>
      </c>
      <c r="K325" s="12">
        <f t="shared" si="365"/>
        <v>15113835.67134</v>
      </c>
      <c r="L325" s="12">
        <f t="shared" si="365"/>
        <v>15264974.028053401</v>
      </c>
      <c r="M325" s="12">
        <f t="shared" si="365"/>
        <v>15417623.768333936</v>
      </c>
      <c r="N325" s="12">
        <f t="shared" si="365"/>
        <v>15571800.006017275</v>
      </c>
      <c r="O325" s="12">
        <f t="shared" si="365"/>
        <v>15727518.00607745</v>
      </c>
      <c r="P325" s="12">
        <f t="shared" si="365"/>
        <v>15884793.186138224</v>
      </c>
      <c r="Q325" s="12">
        <f t="shared" si="365"/>
        <v>16043641.117999606</v>
      </c>
      <c r="R325" s="12"/>
      <c r="S325" s="12"/>
    </row>
    <row r="326" spans="2:19" hidden="1" outlineLevel="1" x14ac:dyDescent="0.3">
      <c r="B326" s="10"/>
      <c r="C326" s="4" t="s">
        <v>36</v>
      </c>
      <c r="D326" s="12">
        <f t="shared" si="358"/>
        <v>36800000</v>
      </c>
      <c r="E326" s="4"/>
      <c r="F326" s="4"/>
      <c r="G326" s="12">
        <f t="shared" ref="G326:Q326" si="366">G294+G310</f>
        <v>37168000</v>
      </c>
      <c r="H326" s="12">
        <f t="shared" si="366"/>
        <v>37539680</v>
      </c>
      <c r="I326" s="12">
        <f t="shared" si="366"/>
        <v>37915076.799999997</v>
      </c>
      <c r="J326" s="12">
        <f t="shared" si="366"/>
        <v>38294227.568000004</v>
      </c>
      <c r="K326" s="12">
        <f t="shared" si="366"/>
        <v>38677169.843680002</v>
      </c>
      <c r="L326" s="12">
        <f t="shared" si="366"/>
        <v>39063941.542116798</v>
      </c>
      <c r="M326" s="12">
        <f t="shared" si="366"/>
        <v>39454580.957537971</v>
      </c>
      <c r="N326" s="12">
        <f t="shared" si="366"/>
        <v>39849126.76711335</v>
      </c>
      <c r="O326" s="12">
        <f t="shared" si="366"/>
        <v>40247618.034784481</v>
      </c>
      <c r="P326" s="12">
        <f t="shared" si="366"/>
        <v>40650094.215132326</v>
      </c>
      <c r="Q326" s="12">
        <f t="shared" si="366"/>
        <v>41056595.157283649</v>
      </c>
      <c r="R326" s="12"/>
      <c r="S326" s="12"/>
    </row>
    <row r="327" spans="2:19" hidden="1" outlineLevel="1" x14ac:dyDescent="0.3">
      <c r="B327" s="10"/>
      <c r="C327" s="4" t="s">
        <v>37</v>
      </c>
      <c r="D327" s="12">
        <f t="shared" si="358"/>
        <v>17800000</v>
      </c>
      <c r="E327" s="4"/>
      <c r="F327" s="4"/>
      <c r="G327" s="12">
        <f t="shared" ref="G327:Q327" si="367">G295+G311</f>
        <v>32040000</v>
      </c>
      <c r="H327" s="12">
        <f t="shared" si="367"/>
        <v>31239000</v>
      </c>
      <c r="I327" s="12">
        <f t="shared" si="367"/>
        <v>30458024.999999996</v>
      </c>
      <c r="J327" s="12">
        <f t="shared" si="367"/>
        <v>29696574.374999996</v>
      </c>
      <c r="K327" s="12">
        <f t="shared" si="367"/>
        <v>28954160.015624996</v>
      </c>
      <c r="L327" s="12">
        <f t="shared" si="367"/>
        <v>28230306.015234374</v>
      </c>
      <c r="M327" s="12">
        <f t="shared" si="367"/>
        <v>27524548.364853509</v>
      </c>
      <c r="N327" s="12">
        <f t="shared" si="367"/>
        <v>26836434.655732173</v>
      </c>
      <c r="O327" s="12">
        <f t="shared" si="367"/>
        <v>26165523.789338868</v>
      </c>
      <c r="P327" s="12">
        <f t="shared" si="367"/>
        <v>25511385.694605395</v>
      </c>
      <c r="Q327" s="12">
        <f t="shared" si="367"/>
        <v>24873601.05224026</v>
      </c>
      <c r="R327" s="12"/>
      <c r="S327" s="12"/>
    </row>
    <row r="328" spans="2:19" hidden="1" outlineLevel="1" x14ac:dyDescent="0.3">
      <c r="B328" s="14"/>
      <c r="C328" s="5" t="s">
        <v>38</v>
      </c>
      <c r="D328" s="15">
        <f t="shared" si="358"/>
        <v>52800000</v>
      </c>
      <c r="E328" s="5"/>
      <c r="F328" s="5"/>
      <c r="G328" s="15">
        <f t="shared" ref="G328:Q328" si="368">G296+G312</f>
        <v>53328000</v>
      </c>
      <c r="H328" s="15">
        <f t="shared" si="368"/>
        <v>53861280</v>
      </c>
      <c r="I328" s="15">
        <f t="shared" si="368"/>
        <v>54399892.800000004</v>
      </c>
      <c r="J328" s="15">
        <f t="shared" si="368"/>
        <v>54943891.728</v>
      </c>
      <c r="K328" s="15">
        <f t="shared" si="368"/>
        <v>55493330.645280004</v>
      </c>
      <c r="L328" s="15">
        <f t="shared" si="368"/>
        <v>56048263.951732807</v>
      </c>
      <c r="M328" s="15">
        <f t="shared" si="368"/>
        <v>56608746.591250129</v>
      </c>
      <c r="N328" s="15">
        <f t="shared" si="368"/>
        <v>57174834.057162635</v>
      </c>
      <c r="O328" s="15">
        <f t="shared" si="368"/>
        <v>57746582.397734262</v>
      </c>
      <c r="P328" s="15">
        <f t="shared" si="368"/>
        <v>58324048.221711598</v>
      </c>
      <c r="Q328" s="15">
        <f t="shared" si="368"/>
        <v>58907288.703928716</v>
      </c>
      <c r="R328" s="16"/>
      <c r="S328" s="16"/>
    </row>
    <row r="329" spans="2:19" hidden="1" outlineLevel="1" x14ac:dyDescent="0.3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</row>
    <row r="330" spans="2:19" hidden="1" outlineLevel="1" x14ac:dyDescent="0.3">
      <c r="B330" s="4"/>
      <c r="C330" s="17" t="s">
        <v>74</v>
      </c>
      <c r="D330" s="11">
        <f>SUM(D319:D329)</f>
        <v>200000000</v>
      </c>
      <c r="E330" s="4"/>
      <c r="F330" s="4"/>
      <c r="G330" s="19">
        <f>SUM(G319:G329)</f>
        <v>226840000</v>
      </c>
      <c r="H330" s="19">
        <f>SUM(H319:H329)</f>
        <v>230015620</v>
      </c>
      <c r="I330" s="19">
        <f>SUM(I319:I329)</f>
        <v>230271378.80000001</v>
      </c>
      <c r="J330" s="19">
        <f t="shared" ref="J330:Q330" si="369">SUM(J319:J329)</f>
        <v>230576988.361</v>
      </c>
      <c r="K330" s="19">
        <f t="shared" si="369"/>
        <v>230931883.42452499</v>
      </c>
      <c r="L330" s="19">
        <f t="shared" si="369"/>
        <v>231335518.14696261</v>
      </c>
      <c r="M330" s="19">
        <f t="shared" si="369"/>
        <v>231787365.7144506</v>
      </c>
      <c r="N330" s="19">
        <f t="shared" si="369"/>
        <v>232286917.96778479</v>
      </c>
      <c r="O330" s="19">
        <f t="shared" si="369"/>
        <v>232833685.03711808</v>
      </c>
      <c r="P330" s="19">
        <f t="shared" si="369"/>
        <v>233427194.98623058</v>
      </c>
      <c r="Q330" s="19">
        <f t="shared" si="369"/>
        <v>234066993.46615297</v>
      </c>
      <c r="R330" s="19"/>
      <c r="S330" s="19"/>
    </row>
    <row r="331" spans="2:19" hidden="1" outlineLevel="1" x14ac:dyDescent="0.3">
      <c r="B331" s="4"/>
      <c r="C331" s="89" t="s">
        <v>46</v>
      </c>
      <c r="D331" s="89"/>
      <c r="E331" s="89"/>
      <c r="F331" s="89"/>
      <c r="G331" s="92">
        <f>G330/D330-1</f>
        <v>0.1342000000000001</v>
      </c>
      <c r="H331" s="92">
        <f t="shared" ref="H331" si="370">H330/G330-1</f>
        <v>1.3999382824898543E-2</v>
      </c>
      <c r="I331" s="92">
        <f>I330/H330-1</f>
        <v>1.111919268787176E-3</v>
      </c>
      <c r="J331" s="92">
        <f t="shared" ref="J331" si="371">J330/I330-1</f>
        <v>1.3271712819569181E-3</v>
      </c>
      <c r="K331" s="92">
        <f t="shared" ref="K331" si="372">K330/J330-1</f>
        <v>1.5391608071892993E-3</v>
      </c>
      <c r="L331" s="92">
        <f t="shared" ref="L331" si="373">L330/K330-1</f>
        <v>1.7478518619953309E-3</v>
      </c>
      <c r="M331" s="92">
        <f t="shared" ref="M331" si="374">M330/L330-1</f>
        <v>1.9532131127435459E-3</v>
      </c>
      <c r="N331" s="92">
        <f t="shared" ref="N331" si="375">N330/M330-1</f>
        <v>2.1552177867607547E-3</v>
      </c>
      <c r="O331" s="92">
        <f t="shared" ref="O331" si="376">O330/N330-1</f>
        <v>2.3538435746481845E-3</v>
      </c>
      <c r="P331" s="92">
        <f t="shared" ref="P331" si="377">P330/O330-1</f>
        <v>2.5490725236680944E-3</v>
      </c>
      <c r="Q331" s="92">
        <f t="shared" ref="Q331" si="378">Q330/P330-1</f>
        <v>2.7408909230139944E-3</v>
      </c>
      <c r="R331" s="92"/>
      <c r="S331" s="92"/>
    </row>
    <row r="332" spans="2:19" hidden="1" outlineLevel="1" x14ac:dyDescent="0.3">
      <c r="B332" s="4"/>
      <c r="C332" s="89" t="s">
        <v>47</v>
      </c>
      <c r="D332" s="89"/>
      <c r="E332" s="89"/>
      <c r="F332" s="89"/>
      <c r="G332" s="92">
        <f>G330/$D330-1</f>
        <v>0.1342000000000001</v>
      </c>
      <c r="H332" s="92">
        <f t="shared" ref="H332:Q332" si="379">H330/$D330-1</f>
        <v>0.15007809999999999</v>
      </c>
      <c r="I332" s="92">
        <f t="shared" si="379"/>
        <v>0.15135689400000008</v>
      </c>
      <c r="J332" s="92">
        <f t="shared" si="379"/>
        <v>0.15288494180500001</v>
      </c>
      <c r="K332" s="92">
        <f t="shared" si="379"/>
        <v>0.15465941712262499</v>
      </c>
      <c r="L332" s="92">
        <f t="shared" si="379"/>
        <v>0.15667759073481302</v>
      </c>
      <c r="M332" s="92">
        <f t="shared" si="379"/>
        <v>0.158936828572253</v>
      </c>
      <c r="N332" s="92">
        <f t="shared" si="379"/>
        <v>0.161434589838924</v>
      </c>
      <c r="O332" s="92">
        <f t="shared" si="379"/>
        <v>0.16416842518559038</v>
      </c>
      <c r="P332" s="92">
        <f t="shared" si="379"/>
        <v>0.16713597493115295</v>
      </c>
      <c r="Q332" s="92">
        <f t="shared" si="379"/>
        <v>0.17033496733076481</v>
      </c>
      <c r="R332" s="92"/>
      <c r="S332" s="92"/>
    </row>
    <row r="333" spans="2:19" hidden="1" outlineLevel="1" x14ac:dyDescent="0.3"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2:19" ht="43.2" hidden="1" outlineLevel="1" x14ac:dyDescent="0.3">
      <c r="B334" s="6"/>
      <c r="C334" s="6"/>
      <c r="D334" s="8" t="str">
        <f>$D$15</f>
        <v>2021k3</v>
      </c>
      <c r="E334" s="5"/>
      <c r="F334" s="55" t="s">
        <v>75</v>
      </c>
      <c r="G334" s="13" t="str">
        <f>G318</f>
        <v>2025k4</v>
      </c>
      <c r="H334" s="13" t="str">
        <f t="shared" ref="H334:Q334" si="380">H318</f>
        <v>2026k1</v>
      </c>
      <c r="I334" s="13" t="str">
        <f t="shared" si="380"/>
        <v>2026k2</v>
      </c>
      <c r="J334" s="13" t="str">
        <f t="shared" si="380"/>
        <v>2026k3</v>
      </c>
      <c r="K334" s="13" t="str">
        <f t="shared" si="380"/>
        <v>2026k4</v>
      </c>
      <c r="L334" s="13" t="str">
        <f t="shared" si="380"/>
        <v>2027k1</v>
      </c>
      <c r="M334" s="13" t="str">
        <f t="shared" si="380"/>
        <v>2027k2</v>
      </c>
      <c r="N334" s="13" t="str">
        <f t="shared" si="380"/>
        <v>2027k3</v>
      </c>
      <c r="O334" s="13" t="str">
        <f t="shared" si="380"/>
        <v>2027k4</v>
      </c>
      <c r="P334" s="13" t="str">
        <f t="shared" si="380"/>
        <v>2028k1</v>
      </c>
      <c r="Q334" s="13" t="str">
        <f t="shared" si="380"/>
        <v>2028k2</v>
      </c>
      <c r="R334" s="13"/>
      <c r="S334" s="13"/>
    </row>
    <row r="335" spans="2:19" hidden="1" outlineLevel="1" x14ac:dyDescent="0.3">
      <c r="B335" s="4" t="s">
        <v>53</v>
      </c>
      <c r="C335" s="4" t="s">
        <v>54</v>
      </c>
      <c r="D335" s="59">
        <f>D274+D214+D154+D93</f>
        <v>628610</v>
      </c>
      <c r="E335" s="59"/>
      <c r="F335" s="59"/>
      <c r="G335" s="59">
        <f>D335</f>
        <v>628610</v>
      </c>
      <c r="H335" s="59">
        <f>G335</f>
        <v>628610</v>
      </c>
      <c r="I335" s="59">
        <f t="shared" ref="I335:Q335" si="381">H335</f>
        <v>628610</v>
      </c>
      <c r="J335" s="59">
        <f t="shared" si="381"/>
        <v>628610</v>
      </c>
      <c r="K335" s="59">
        <f t="shared" si="381"/>
        <v>628610</v>
      </c>
      <c r="L335" s="59">
        <f t="shared" si="381"/>
        <v>628610</v>
      </c>
      <c r="M335" s="59">
        <f t="shared" si="381"/>
        <v>628610</v>
      </c>
      <c r="N335" s="59">
        <f t="shared" si="381"/>
        <v>628610</v>
      </c>
      <c r="O335" s="59">
        <f t="shared" si="381"/>
        <v>628610</v>
      </c>
      <c r="P335" s="59">
        <f t="shared" si="381"/>
        <v>628610</v>
      </c>
      <c r="Q335" s="59">
        <f t="shared" si="381"/>
        <v>628610</v>
      </c>
      <c r="R335" s="60"/>
      <c r="S335" s="60"/>
    </row>
    <row r="336" spans="2:19" hidden="1" outlineLevel="1" x14ac:dyDescent="0.3">
      <c r="B336" s="4"/>
      <c r="C336" s="4" t="s">
        <v>5</v>
      </c>
      <c r="D336" s="58">
        <f>D275+D215+D155+D94</f>
        <v>12039</v>
      </c>
      <c r="E336" s="58"/>
      <c r="F336" s="58"/>
      <c r="G336" s="58">
        <f>D336</f>
        <v>12039</v>
      </c>
      <c r="H336" s="58">
        <f>G336</f>
        <v>12039</v>
      </c>
      <c r="I336" s="58">
        <f t="shared" ref="I336:Q336" si="382">H336</f>
        <v>12039</v>
      </c>
      <c r="J336" s="58">
        <f t="shared" si="382"/>
        <v>12039</v>
      </c>
      <c r="K336" s="58">
        <f t="shared" si="382"/>
        <v>12039</v>
      </c>
      <c r="L336" s="58">
        <f t="shared" si="382"/>
        <v>12039</v>
      </c>
      <c r="M336" s="58">
        <f t="shared" si="382"/>
        <v>12039</v>
      </c>
      <c r="N336" s="58">
        <f t="shared" si="382"/>
        <v>12039</v>
      </c>
      <c r="O336" s="58">
        <f t="shared" si="382"/>
        <v>12039</v>
      </c>
      <c r="P336" s="58">
        <f t="shared" si="382"/>
        <v>12039</v>
      </c>
      <c r="Q336" s="58">
        <f t="shared" si="382"/>
        <v>12039</v>
      </c>
      <c r="R336" s="5"/>
      <c r="S336" s="5"/>
    </row>
    <row r="337" spans="2:19" hidden="1" outlineLevel="1" x14ac:dyDescent="0.3">
      <c r="B337" s="4" t="s">
        <v>55</v>
      </c>
      <c r="C337" s="4" t="s">
        <v>54</v>
      </c>
      <c r="D337" s="59">
        <f>D276+D216+D156+D95</f>
        <v>0</v>
      </c>
      <c r="E337" s="59"/>
      <c r="F337" s="59"/>
      <c r="G337" s="59">
        <f t="shared" ref="G337:Q337" si="383">G276+G216+G156+G95</f>
        <v>0</v>
      </c>
      <c r="H337" s="59">
        <f t="shared" si="383"/>
        <v>150</v>
      </c>
      <c r="I337" s="59">
        <f t="shared" si="383"/>
        <v>150</v>
      </c>
      <c r="J337" s="59">
        <f t="shared" si="383"/>
        <v>150</v>
      </c>
      <c r="K337" s="59">
        <f t="shared" si="383"/>
        <v>150</v>
      </c>
      <c r="L337" s="59">
        <f t="shared" si="383"/>
        <v>150</v>
      </c>
      <c r="M337" s="59">
        <f t="shared" si="383"/>
        <v>150</v>
      </c>
      <c r="N337" s="59">
        <f t="shared" si="383"/>
        <v>150</v>
      </c>
      <c r="O337" s="59">
        <f t="shared" si="383"/>
        <v>150</v>
      </c>
      <c r="P337" s="59">
        <f t="shared" si="383"/>
        <v>150</v>
      </c>
      <c r="Q337" s="59">
        <f t="shared" si="383"/>
        <v>150</v>
      </c>
      <c r="R337" s="60"/>
      <c r="S337" s="60"/>
    </row>
    <row r="338" spans="2:19" ht="15" hidden="1" outlineLevel="1" thickBot="1" x14ac:dyDescent="0.35">
      <c r="B338" s="4"/>
      <c r="C338" s="4" t="s">
        <v>5</v>
      </c>
      <c r="D338" s="61">
        <f>D277+D217+D157+D96</f>
        <v>0</v>
      </c>
      <c r="E338" s="61"/>
      <c r="F338" s="61"/>
      <c r="G338" s="61">
        <f t="shared" ref="G338:Q338" si="384">G277+G217+G157+G96</f>
        <v>0</v>
      </c>
      <c r="H338" s="61">
        <f t="shared" si="384"/>
        <v>2</v>
      </c>
      <c r="I338" s="61">
        <f t="shared" si="384"/>
        <v>2</v>
      </c>
      <c r="J338" s="61">
        <f t="shared" si="384"/>
        <v>2</v>
      </c>
      <c r="K338" s="61">
        <f t="shared" si="384"/>
        <v>2</v>
      </c>
      <c r="L338" s="61">
        <f t="shared" si="384"/>
        <v>2</v>
      </c>
      <c r="M338" s="61">
        <f t="shared" si="384"/>
        <v>2</v>
      </c>
      <c r="N338" s="61">
        <f t="shared" si="384"/>
        <v>2</v>
      </c>
      <c r="O338" s="61">
        <f t="shared" si="384"/>
        <v>2</v>
      </c>
      <c r="P338" s="61">
        <f t="shared" si="384"/>
        <v>2</v>
      </c>
      <c r="Q338" s="61">
        <f t="shared" si="384"/>
        <v>2</v>
      </c>
      <c r="R338" s="62"/>
      <c r="S338" s="62"/>
    </row>
    <row r="339" spans="2:19" ht="15" hidden="1" outlineLevel="1" thickTop="1" x14ac:dyDescent="0.3">
      <c r="B339" s="4" t="s">
        <v>56</v>
      </c>
      <c r="C339" s="4" t="s">
        <v>54</v>
      </c>
      <c r="D339" s="88">
        <f>D335+D337</f>
        <v>628610</v>
      </c>
      <c r="E339" s="88"/>
      <c r="F339" s="88"/>
      <c r="G339" s="88">
        <f t="shared" ref="G339:Q339" si="385">G337+G335</f>
        <v>628610</v>
      </c>
      <c r="H339" s="88">
        <f t="shared" si="385"/>
        <v>628760</v>
      </c>
      <c r="I339" s="88">
        <f t="shared" si="385"/>
        <v>628760</v>
      </c>
      <c r="J339" s="88">
        <f t="shared" si="385"/>
        <v>628760</v>
      </c>
      <c r="K339" s="88">
        <f t="shared" si="385"/>
        <v>628760</v>
      </c>
      <c r="L339" s="88">
        <f t="shared" si="385"/>
        <v>628760</v>
      </c>
      <c r="M339" s="88">
        <f t="shared" si="385"/>
        <v>628760</v>
      </c>
      <c r="N339" s="88">
        <f t="shared" si="385"/>
        <v>628760</v>
      </c>
      <c r="O339" s="88">
        <f t="shared" si="385"/>
        <v>628760</v>
      </c>
      <c r="P339" s="88">
        <f t="shared" si="385"/>
        <v>628760</v>
      </c>
      <c r="Q339" s="88">
        <f t="shared" si="385"/>
        <v>628760</v>
      </c>
      <c r="R339" s="4"/>
      <c r="S339" s="4"/>
    </row>
    <row r="340" spans="2:19" hidden="1" outlineLevel="1" x14ac:dyDescent="0.3">
      <c r="B340" s="4"/>
      <c r="C340" s="4" t="s">
        <v>5</v>
      </c>
      <c r="D340" s="88">
        <f>D336+D338</f>
        <v>12039</v>
      </c>
      <c r="E340" s="88"/>
      <c r="F340" s="88"/>
      <c r="G340" s="88">
        <f t="shared" ref="G340:Q340" si="386">G338+G336</f>
        <v>12039</v>
      </c>
      <c r="H340" s="88">
        <f t="shared" si="386"/>
        <v>12041</v>
      </c>
      <c r="I340" s="88">
        <f t="shared" si="386"/>
        <v>12041</v>
      </c>
      <c r="J340" s="88">
        <f t="shared" si="386"/>
        <v>12041</v>
      </c>
      <c r="K340" s="88">
        <f t="shared" si="386"/>
        <v>12041</v>
      </c>
      <c r="L340" s="88">
        <f t="shared" si="386"/>
        <v>12041</v>
      </c>
      <c r="M340" s="88">
        <f t="shared" si="386"/>
        <v>12041</v>
      </c>
      <c r="N340" s="88">
        <f t="shared" si="386"/>
        <v>12041</v>
      </c>
      <c r="O340" s="88">
        <f t="shared" si="386"/>
        <v>12041</v>
      </c>
      <c r="P340" s="88">
        <f t="shared" si="386"/>
        <v>12041</v>
      </c>
      <c r="Q340" s="88">
        <f t="shared" si="386"/>
        <v>12041</v>
      </c>
      <c r="R340" s="4"/>
      <c r="S340" s="4"/>
    </row>
    <row r="341" spans="2:19" hidden="1" outlineLevel="1" x14ac:dyDescent="0.3">
      <c r="B341" s="89" t="s">
        <v>46</v>
      </c>
      <c r="C341" s="89" t="s">
        <v>54</v>
      </c>
      <c r="D341" s="90"/>
      <c r="E341" s="90"/>
      <c r="F341" s="90"/>
      <c r="G341" s="91">
        <f>G339/D339-1</f>
        <v>0</v>
      </c>
      <c r="H341" s="91">
        <f>H339/G339-1</f>
        <v>2.3862172093980227E-4</v>
      </c>
      <c r="I341" s="91">
        <f t="shared" ref="I341:Q342" si="387">I339/H339-1</f>
        <v>0</v>
      </c>
      <c r="J341" s="91">
        <f t="shared" si="387"/>
        <v>0</v>
      </c>
      <c r="K341" s="91">
        <f t="shared" si="387"/>
        <v>0</v>
      </c>
      <c r="L341" s="91">
        <f t="shared" si="387"/>
        <v>0</v>
      </c>
      <c r="M341" s="91">
        <f t="shared" si="387"/>
        <v>0</v>
      </c>
      <c r="N341" s="91">
        <f t="shared" si="387"/>
        <v>0</v>
      </c>
      <c r="O341" s="91">
        <f t="shared" si="387"/>
        <v>0</v>
      </c>
      <c r="P341" s="91">
        <f t="shared" si="387"/>
        <v>0</v>
      </c>
      <c r="Q341" s="91">
        <f t="shared" si="387"/>
        <v>0</v>
      </c>
      <c r="R341" s="4"/>
      <c r="S341" s="4"/>
    </row>
    <row r="342" spans="2:19" hidden="1" outlineLevel="1" x14ac:dyDescent="0.3">
      <c r="B342" s="89"/>
      <c r="C342" s="89" t="s">
        <v>5</v>
      </c>
      <c r="D342" s="90"/>
      <c r="E342" s="90"/>
      <c r="F342" s="90"/>
      <c r="G342" s="91">
        <f>G340/D340-1</f>
        <v>0</v>
      </c>
      <c r="H342" s="91">
        <f>H340/G340-1</f>
        <v>1.6612675471394667E-4</v>
      </c>
      <c r="I342" s="91">
        <f t="shared" si="387"/>
        <v>0</v>
      </c>
      <c r="J342" s="91">
        <f t="shared" si="387"/>
        <v>0</v>
      </c>
      <c r="K342" s="91">
        <f t="shared" si="387"/>
        <v>0</v>
      </c>
      <c r="L342" s="91">
        <f t="shared" si="387"/>
        <v>0</v>
      </c>
      <c r="M342" s="91">
        <f t="shared" si="387"/>
        <v>0</v>
      </c>
      <c r="N342" s="91">
        <f t="shared" si="387"/>
        <v>0</v>
      </c>
      <c r="O342" s="91">
        <f t="shared" si="387"/>
        <v>0</v>
      </c>
      <c r="P342" s="91">
        <f t="shared" si="387"/>
        <v>0</v>
      </c>
      <c r="Q342" s="91">
        <f t="shared" si="387"/>
        <v>0</v>
      </c>
      <c r="R342" s="4"/>
      <c r="S342" s="4"/>
    </row>
    <row r="343" spans="2:19" hidden="1" outlineLevel="1" x14ac:dyDescent="0.3">
      <c r="B343" s="89" t="s">
        <v>47</v>
      </c>
      <c r="C343" s="89" t="s">
        <v>54</v>
      </c>
      <c r="D343" s="90"/>
      <c r="E343" s="90"/>
      <c r="F343" s="90"/>
      <c r="G343" s="91">
        <f>G339/$D339-1</f>
        <v>0</v>
      </c>
      <c r="H343" s="91">
        <f>H339/$D339-1</f>
        <v>2.3862172093980227E-4</v>
      </c>
      <c r="I343" s="91">
        <f>I339/$D339-1</f>
        <v>2.3862172093980227E-4</v>
      </c>
      <c r="J343" s="91">
        <f t="shared" ref="J343:Q343" si="388">J339/$D339-1</f>
        <v>2.3862172093980227E-4</v>
      </c>
      <c r="K343" s="91">
        <f t="shared" si="388"/>
        <v>2.3862172093980227E-4</v>
      </c>
      <c r="L343" s="91">
        <f t="shared" si="388"/>
        <v>2.3862172093980227E-4</v>
      </c>
      <c r="M343" s="91">
        <f t="shared" si="388"/>
        <v>2.3862172093980227E-4</v>
      </c>
      <c r="N343" s="91">
        <f t="shared" si="388"/>
        <v>2.3862172093980227E-4</v>
      </c>
      <c r="O343" s="91">
        <f t="shared" si="388"/>
        <v>2.3862172093980227E-4</v>
      </c>
      <c r="P343" s="91">
        <f t="shared" si="388"/>
        <v>2.3862172093980227E-4</v>
      </c>
      <c r="Q343" s="91">
        <f t="shared" si="388"/>
        <v>2.3862172093980227E-4</v>
      </c>
      <c r="R343" s="4"/>
      <c r="S343" s="4"/>
    </row>
    <row r="344" spans="2:19" hidden="1" outlineLevel="1" x14ac:dyDescent="0.3">
      <c r="B344" s="89"/>
      <c r="C344" s="89" t="s">
        <v>5</v>
      </c>
      <c r="D344" s="90"/>
      <c r="E344" s="90"/>
      <c r="F344" s="90"/>
      <c r="G344" s="91">
        <f>G340/$D340-1</f>
        <v>0</v>
      </c>
      <c r="H344" s="91">
        <f t="shared" ref="H344:Q344" si="389">H340/$D340-1</f>
        <v>1.6612675471394667E-4</v>
      </c>
      <c r="I344" s="91">
        <f t="shared" si="389"/>
        <v>1.6612675471394667E-4</v>
      </c>
      <c r="J344" s="91">
        <f t="shared" si="389"/>
        <v>1.6612675471394667E-4</v>
      </c>
      <c r="K344" s="91">
        <f t="shared" si="389"/>
        <v>1.6612675471394667E-4</v>
      </c>
      <c r="L344" s="91">
        <f t="shared" si="389"/>
        <v>1.6612675471394667E-4</v>
      </c>
      <c r="M344" s="91">
        <f t="shared" si="389"/>
        <v>1.6612675471394667E-4</v>
      </c>
      <c r="N344" s="91">
        <f t="shared" si="389"/>
        <v>1.6612675471394667E-4</v>
      </c>
      <c r="O344" s="91">
        <f t="shared" si="389"/>
        <v>1.6612675471394667E-4</v>
      </c>
      <c r="P344" s="91">
        <f t="shared" si="389"/>
        <v>1.6612675471394667E-4</v>
      </c>
      <c r="Q344" s="91">
        <f t="shared" si="389"/>
        <v>1.6612675471394667E-4</v>
      </c>
      <c r="R344" s="4"/>
      <c r="S344" s="4"/>
    </row>
    <row r="345" spans="2:19" hidden="1" outlineLevel="1" x14ac:dyDescent="0.3"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2:19" collapsed="1" x14ac:dyDescent="0.3"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2:19" x14ac:dyDescent="0.3">
      <c r="B347" s="71" t="s">
        <v>76</v>
      </c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2:19" outlineLevel="1" x14ac:dyDescent="0.3">
      <c r="B348" s="28" t="s">
        <v>76</v>
      </c>
      <c r="C348" s="28"/>
      <c r="D348" s="8" t="str">
        <f>$D$15</f>
        <v>2021k3</v>
      </c>
      <c r="E348" s="28"/>
      <c r="F348" s="72" t="s">
        <v>76</v>
      </c>
      <c r="G348" s="29" t="str">
        <f t="shared" ref="G348:S348" si="390">G318</f>
        <v>2025k4</v>
      </c>
      <c r="H348" s="29" t="str">
        <f t="shared" si="390"/>
        <v>2026k1</v>
      </c>
      <c r="I348" s="29" t="str">
        <f t="shared" si="390"/>
        <v>2026k2</v>
      </c>
      <c r="J348" s="29" t="str">
        <f t="shared" si="390"/>
        <v>2026k3</v>
      </c>
      <c r="K348" s="29" t="str">
        <f t="shared" si="390"/>
        <v>2026k4</v>
      </c>
      <c r="L348" s="29" t="str">
        <f t="shared" si="390"/>
        <v>2027k1</v>
      </c>
      <c r="M348" s="29" t="str">
        <f t="shared" si="390"/>
        <v>2027k2</v>
      </c>
      <c r="N348" s="29" t="str">
        <f t="shared" si="390"/>
        <v>2027k3</v>
      </c>
      <c r="O348" s="29" t="str">
        <f t="shared" si="390"/>
        <v>2027k4</v>
      </c>
      <c r="P348" s="29" t="str">
        <f t="shared" si="390"/>
        <v>2028k1</v>
      </c>
      <c r="Q348" s="29" t="str">
        <f t="shared" si="390"/>
        <v>2028k2</v>
      </c>
      <c r="R348" s="29" t="str">
        <f t="shared" si="390"/>
        <v>...</v>
      </c>
      <c r="S348" s="29" t="str">
        <f t="shared" si="390"/>
        <v>...</v>
      </c>
    </row>
    <row r="349" spans="2:19" outlineLevel="1" x14ac:dyDescent="0.3">
      <c r="B349" s="37" t="s">
        <v>77</v>
      </c>
      <c r="C349" s="37" t="s">
        <v>78</v>
      </c>
      <c r="D349" s="39">
        <v>1</v>
      </c>
      <c r="E349" s="39"/>
      <c r="F349" s="39"/>
      <c r="G349" s="39">
        <v>1</v>
      </c>
      <c r="H349" s="39">
        <v>1</v>
      </c>
      <c r="I349" s="39">
        <v>1</v>
      </c>
      <c r="J349" s="39">
        <v>1</v>
      </c>
      <c r="K349" s="39">
        <v>1</v>
      </c>
      <c r="L349" s="39">
        <v>1</v>
      </c>
      <c r="M349" s="39">
        <v>1</v>
      </c>
      <c r="N349" s="39">
        <v>1</v>
      </c>
      <c r="O349" s="39">
        <v>1</v>
      </c>
      <c r="P349" s="39">
        <v>1</v>
      </c>
      <c r="Q349" s="39">
        <v>1</v>
      </c>
      <c r="R349" s="37"/>
      <c r="S349" s="37"/>
    </row>
    <row r="350" spans="2:19" outlineLevel="1" x14ac:dyDescent="0.3">
      <c r="B350" s="28"/>
      <c r="C350" s="28" t="s">
        <v>79</v>
      </c>
      <c r="D350" s="30">
        <v>0.3</v>
      </c>
      <c r="E350" s="30"/>
      <c r="F350" s="30"/>
      <c r="G350" s="30">
        <v>0.3</v>
      </c>
      <c r="H350" s="30">
        <v>0.3</v>
      </c>
      <c r="I350" s="30">
        <v>0.3</v>
      </c>
      <c r="J350" s="30">
        <v>0.3</v>
      </c>
      <c r="K350" s="30">
        <v>0.3</v>
      </c>
      <c r="L350" s="30">
        <v>0.3</v>
      </c>
      <c r="M350" s="30">
        <v>0.3</v>
      </c>
      <c r="N350" s="30">
        <v>0.3</v>
      </c>
      <c r="O350" s="30">
        <v>0.3</v>
      </c>
      <c r="P350" s="30">
        <v>0.3</v>
      </c>
      <c r="Q350" s="30">
        <v>0.3</v>
      </c>
      <c r="R350" s="28"/>
      <c r="S350" s="28"/>
    </row>
    <row r="351" spans="2:19" outlineLevel="1" x14ac:dyDescent="0.3">
      <c r="B351" s="35"/>
      <c r="C351" s="35" t="s">
        <v>80</v>
      </c>
      <c r="D351" s="40">
        <v>1</v>
      </c>
      <c r="E351" s="40"/>
      <c r="F351" s="40"/>
      <c r="G351" s="40">
        <v>1</v>
      </c>
      <c r="H351" s="40">
        <v>1</v>
      </c>
      <c r="I351" s="40">
        <v>1</v>
      </c>
      <c r="J351" s="40">
        <v>1</v>
      </c>
      <c r="K351" s="40">
        <v>1</v>
      </c>
      <c r="L351" s="40">
        <v>1</v>
      </c>
      <c r="M351" s="40">
        <v>1</v>
      </c>
      <c r="N351" s="40">
        <v>1</v>
      </c>
      <c r="O351" s="40">
        <v>1</v>
      </c>
      <c r="P351" s="40">
        <v>1</v>
      </c>
      <c r="Q351" s="40">
        <v>1</v>
      </c>
      <c r="R351" s="35"/>
      <c r="S351" s="35"/>
    </row>
    <row r="352" spans="2:19" outlineLevel="1" x14ac:dyDescent="0.3">
      <c r="B352" s="28"/>
      <c r="C352" s="28"/>
      <c r="D352" s="30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</row>
    <row r="353" spans="2:19" outlineLevel="1" x14ac:dyDescent="0.3">
      <c r="B353" s="28"/>
      <c r="C353" s="28"/>
      <c r="D353" s="30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</row>
    <row r="354" spans="2:19" outlineLevel="1" x14ac:dyDescent="0.3">
      <c r="B354" s="37" t="s">
        <v>81</v>
      </c>
      <c r="C354" s="37" t="s">
        <v>82</v>
      </c>
      <c r="D354" s="38">
        <f>D$349*SUM(D78:D82)+D$350*D83</f>
        <v>14436500</v>
      </c>
      <c r="E354" s="38"/>
      <c r="F354" s="38"/>
      <c r="G354" s="38">
        <f t="shared" ref="G354:Q354" si="391">G$349*SUM(G78:G82)+G$350*G83</f>
        <v>17201015</v>
      </c>
      <c r="H354" s="38">
        <f t="shared" si="391"/>
        <v>17357326.649999999</v>
      </c>
      <c r="I354" s="38">
        <f t="shared" si="391"/>
        <v>17221814.386500001</v>
      </c>
      <c r="J354" s="38">
        <f t="shared" si="391"/>
        <v>17091433.690965001</v>
      </c>
      <c r="K354" s="38">
        <f t="shared" si="391"/>
        <v>16966112.244862653</v>
      </c>
      <c r="L354" s="38">
        <f t="shared" si="391"/>
        <v>16845779.601151519</v>
      </c>
      <c r="M354" s="38">
        <f t="shared" si="391"/>
        <v>16730367.153542306</v>
      </c>
      <c r="N354" s="38">
        <f t="shared" si="391"/>
        <v>16619808.106489576</v>
      </c>
      <c r="O354" s="38">
        <f t="shared" si="391"/>
        <v>16514037.44590144</v>
      </c>
      <c r="P354" s="38">
        <f t="shared" si="391"/>
        <v>16412991.910555113</v>
      </c>
      <c r="Q354" s="38">
        <f t="shared" si="391"/>
        <v>16316609.964206349</v>
      </c>
      <c r="R354" s="37"/>
      <c r="S354" s="37"/>
    </row>
    <row r="355" spans="2:19" outlineLevel="1" x14ac:dyDescent="0.3">
      <c r="B355" s="28" t="s">
        <v>83</v>
      </c>
      <c r="C355" s="28" t="s">
        <v>84</v>
      </c>
      <c r="D355" s="34">
        <f>D$349*SUM(D139:D143)+D$350*D144</f>
        <v>9994500</v>
      </c>
      <c r="E355" s="34"/>
      <c r="F355" s="34"/>
      <c r="G355" s="34">
        <f t="shared" ref="G355:Q355" si="392">G$349*SUM(G139:G143)+G$350*G144</f>
        <v>11908395</v>
      </c>
      <c r="H355" s="34">
        <f t="shared" si="392"/>
        <v>11808918.449999999</v>
      </c>
      <c r="I355" s="34">
        <f t="shared" si="392"/>
        <v>11713025.344500002</v>
      </c>
      <c r="J355" s="34">
        <f t="shared" si="392"/>
        <v>11620664.093744999</v>
      </c>
      <c r="K355" s="34">
        <f t="shared" si="392"/>
        <v>11531784.423366452</v>
      </c>
      <c r="L355" s="34">
        <f t="shared" si="392"/>
        <v>11446337.352566436</v>
      </c>
      <c r="M355" s="34">
        <f t="shared" si="392"/>
        <v>11364275.172816213</v>
      </c>
      <c r="N355" s="34">
        <f t="shared" si="392"/>
        <v>11285551.427060269</v>
      </c>
      <c r="O355" s="34">
        <f t="shared" si="392"/>
        <v>11210120.889417235</v>
      </c>
      <c r="P355" s="34">
        <f t="shared" si="392"/>
        <v>11137939.545369249</v>
      </c>
      <c r="Q355" s="34">
        <f t="shared" si="392"/>
        <v>11068964.57243149</v>
      </c>
      <c r="R355" s="28"/>
      <c r="S355" s="28"/>
    </row>
    <row r="356" spans="2:19" outlineLevel="1" x14ac:dyDescent="0.3">
      <c r="B356" s="28"/>
      <c r="C356" s="28" t="s">
        <v>85</v>
      </c>
      <c r="D356" s="34">
        <f>D$349*SUM(D199:D203)+D$350*D204</f>
        <v>12215500</v>
      </c>
      <c r="E356" s="34"/>
      <c r="F356" s="34"/>
      <c r="G356" s="34">
        <f t="shared" ref="G356:Q356" si="393">G$349*SUM(G199:G203)+G$350*G204</f>
        <v>14554705</v>
      </c>
      <c r="H356" s="34">
        <f t="shared" si="393"/>
        <v>14433122.550000001</v>
      </c>
      <c r="I356" s="34">
        <f t="shared" si="393"/>
        <v>14315919.865500001</v>
      </c>
      <c r="J356" s="34">
        <f t="shared" si="393"/>
        <v>14203033.892355001</v>
      </c>
      <c r="K356" s="34">
        <f t="shared" si="393"/>
        <v>14094403.184114551</v>
      </c>
      <c r="L356" s="34">
        <f t="shared" si="393"/>
        <v>13989967.875358976</v>
      </c>
      <c r="M356" s="34">
        <f t="shared" si="393"/>
        <v>13889669.65566426</v>
      </c>
      <c r="N356" s="34">
        <f t="shared" si="393"/>
        <v>13793451.74418477</v>
      </c>
      <c r="O356" s="34">
        <f t="shared" si="393"/>
        <v>13701258.864843285</v>
      </c>
      <c r="P356" s="34">
        <f t="shared" si="393"/>
        <v>13613037.222117968</v>
      </c>
      <c r="Q356" s="34">
        <f t="shared" si="393"/>
        <v>13528734.477416262</v>
      </c>
      <c r="R356" s="28"/>
      <c r="S356" s="28"/>
    </row>
    <row r="357" spans="2:19" outlineLevel="1" x14ac:dyDescent="0.3">
      <c r="B357" s="35"/>
      <c r="C357" s="35" t="s">
        <v>86</v>
      </c>
      <c r="D357" s="36">
        <f>D$349*SUM(D259:D263)+D$350*D264</f>
        <v>7773500</v>
      </c>
      <c r="E357" s="36"/>
      <c r="F357" s="36"/>
      <c r="G357" s="36">
        <f t="shared" ref="G357:Q357" si="394">G$349*SUM(G259:G263)+G$350*G264</f>
        <v>9262085</v>
      </c>
      <c r="H357" s="36">
        <f t="shared" si="394"/>
        <v>9184714.3499999996</v>
      </c>
      <c r="I357" s="36">
        <f t="shared" si="394"/>
        <v>9110130.8234999999</v>
      </c>
      <c r="J357" s="36">
        <f t="shared" si="394"/>
        <v>9038294.2951349989</v>
      </c>
      <c r="K357" s="36">
        <f t="shared" si="394"/>
        <v>8969165.6626183502</v>
      </c>
      <c r="L357" s="36">
        <f t="shared" si="394"/>
        <v>8902706.8297738936</v>
      </c>
      <c r="M357" s="36">
        <f t="shared" si="394"/>
        <v>8838880.689968165</v>
      </c>
      <c r="N357" s="36">
        <f t="shared" si="394"/>
        <v>8777651.1099357642</v>
      </c>
      <c r="O357" s="36">
        <f t="shared" si="394"/>
        <v>8718982.913991183</v>
      </c>
      <c r="P357" s="36">
        <f t="shared" si="394"/>
        <v>8662841.868620526</v>
      </c>
      <c r="Q357" s="36">
        <f t="shared" si="394"/>
        <v>8609194.6674467139</v>
      </c>
      <c r="R357" s="35"/>
      <c r="S357" s="35"/>
    </row>
    <row r="358" spans="2:19" outlineLevel="1" x14ac:dyDescent="0.3">
      <c r="B358" s="28"/>
      <c r="C358" s="28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28"/>
      <c r="S358" s="28"/>
    </row>
    <row r="359" spans="2:19" outlineLevel="1" x14ac:dyDescent="0.3">
      <c r="B359" s="37" t="s">
        <v>81</v>
      </c>
      <c r="C359" s="37" t="s">
        <v>82</v>
      </c>
      <c r="D359" s="38">
        <f>D$351*D77</f>
        <v>12610000</v>
      </c>
      <c r="E359" s="38"/>
      <c r="F359" s="38"/>
      <c r="G359" s="38">
        <f t="shared" ref="G359:Q359" si="395">G$351*G77</f>
        <v>13618800</v>
      </c>
      <c r="H359" s="38">
        <f t="shared" si="395"/>
        <v>15754988</v>
      </c>
      <c r="I359" s="38">
        <f t="shared" si="395"/>
        <v>15912537.880000001</v>
      </c>
      <c r="J359" s="38">
        <f t="shared" si="395"/>
        <v>16071663.258800002</v>
      </c>
      <c r="K359" s="38">
        <f t="shared" si="395"/>
        <v>16232379.891388003</v>
      </c>
      <c r="L359" s="38">
        <f t="shared" si="395"/>
        <v>16394703.690301882</v>
      </c>
      <c r="M359" s="38">
        <f t="shared" si="395"/>
        <v>16558650.7272049</v>
      </c>
      <c r="N359" s="38">
        <f t="shared" si="395"/>
        <v>16724237.23447695</v>
      </c>
      <c r="O359" s="38">
        <f t="shared" si="395"/>
        <v>16891479.60682172</v>
      </c>
      <c r="P359" s="38">
        <f t="shared" si="395"/>
        <v>17060394.402889937</v>
      </c>
      <c r="Q359" s="38">
        <f t="shared" si="395"/>
        <v>17230998.346918836</v>
      </c>
      <c r="R359" s="37"/>
      <c r="S359" s="37"/>
    </row>
    <row r="360" spans="2:19" outlineLevel="1" x14ac:dyDescent="0.3">
      <c r="B360" s="28" t="s">
        <v>87</v>
      </c>
      <c r="C360" s="28" t="s">
        <v>84</v>
      </c>
      <c r="D360" s="34">
        <f>D$351*D138</f>
        <v>8730000</v>
      </c>
      <c r="E360" s="34"/>
      <c r="F360" s="34"/>
      <c r="G360" s="34">
        <f t="shared" ref="G360:Q360" si="396">G$351*G138</f>
        <v>9428400</v>
      </c>
      <c r="H360" s="34">
        <f t="shared" si="396"/>
        <v>9522684</v>
      </c>
      <c r="I360" s="34">
        <f t="shared" si="396"/>
        <v>9617910.8399999999</v>
      </c>
      <c r="J360" s="34">
        <f t="shared" si="396"/>
        <v>9714089.9484000001</v>
      </c>
      <c r="K360" s="34">
        <f t="shared" si="396"/>
        <v>9811230.8478839993</v>
      </c>
      <c r="L360" s="34">
        <f t="shared" si="396"/>
        <v>9909343.156362839</v>
      </c>
      <c r="M360" s="34">
        <f t="shared" si="396"/>
        <v>10008436.587926468</v>
      </c>
      <c r="N360" s="34">
        <f t="shared" si="396"/>
        <v>10108520.953805733</v>
      </c>
      <c r="O360" s="34">
        <f t="shared" si="396"/>
        <v>10209606.163343791</v>
      </c>
      <c r="P360" s="34">
        <f t="shared" si="396"/>
        <v>10311702.224977229</v>
      </c>
      <c r="Q360" s="34">
        <f t="shared" si="396"/>
        <v>10414819.247227002</v>
      </c>
      <c r="R360" s="28"/>
      <c r="S360" s="28"/>
    </row>
    <row r="361" spans="2:19" outlineLevel="1" x14ac:dyDescent="0.3">
      <c r="B361" s="28"/>
      <c r="C361" s="28" t="s">
        <v>85</v>
      </c>
      <c r="D361" s="34">
        <f>D$351*D198</f>
        <v>10670000</v>
      </c>
      <c r="E361" s="34"/>
      <c r="F361" s="34"/>
      <c r="G361" s="34">
        <f t="shared" ref="G361:Q361" si="397">G$351*G198</f>
        <v>11523600</v>
      </c>
      <c r="H361" s="34">
        <f t="shared" si="397"/>
        <v>11638836</v>
      </c>
      <c r="I361" s="34">
        <f t="shared" si="397"/>
        <v>11755224.359999999</v>
      </c>
      <c r="J361" s="34">
        <f t="shared" si="397"/>
        <v>11872776.603599999</v>
      </c>
      <c r="K361" s="34">
        <f t="shared" si="397"/>
        <v>11991504.369635999</v>
      </c>
      <c r="L361" s="34">
        <f t="shared" si="397"/>
        <v>12111419.41333236</v>
      </c>
      <c r="M361" s="34">
        <f t="shared" si="397"/>
        <v>12232533.607465684</v>
      </c>
      <c r="N361" s="34">
        <f t="shared" si="397"/>
        <v>12354858.943540342</v>
      </c>
      <c r="O361" s="34">
        <f t="shared" si="397"/>
        <v>12478407.532975746</v>
      </c>
      <c r="P361" s="34">
        <f t="shared" si="397"/>
        <v>12603191.608305505</v>
      </c>
      <c r="Q361" s="34">
        <f t="shared" si="397"/>
        <v>12729223.524388559</v>
      </c>
      <c r="R361" s="28"/>
      <c r="S361" s="28"/>
    </row>
    <row r="362" spans="2:19" outlineLevel="1" x14ac:dyDescent="0.3">
      <c r="B362" s="35"/>
      <c r="C362" s="35" t="s">
        <v>86</v>
      </c>
      <c r="D362" s="36">
        <f>D$351*D258</f>
        <v>6790000</v>
      </c>
      <c r="E362" s="36"/>
      <c r="F362" s="36"/>
      <c r="G362" s="36">
        <f t="shared" ref="G362:Q362" si="398">G$351*G258</f>
        <v>7333200.0000000009</v>
      </c>
      <c r="H362" s="36">
        <f t="shared" si="398"/>
        <v>7406532.0000000009</v>
      </c>
      <c r="I362" s="36">
        <f t="shared" si="398"/>
        <v>7480597.3200000012</v>
      </c>
      <c r="J362" s="36">
        <f t="shared" si="398"/>
        <v>7555403.2932000011</v>
      </c>
      <c r="K362" s="36">
        <f t="shared" si="398"/>
        <v>7630957.3261320014</v>
      </c>
      <c r="L362" s="36">
        <f t="shared" si="398"/>
        <v>7707266.899393321</v>
      </c>
      <c r="M362" s="36">
        <f t="shared" si="398"/>
        <v>7784339.5683872541</v>
      </c>
      <c r="N362" s="36">
        <f t="shared" si="398"/>
        <v>7862182.9640711267</v>
      </c>
      <c r="O362" s="36">
        <f t="shared" si="398"/>
        <v>7940804.7937118383</v>
      </c>
      <c r="P362" s="36">
        <f t="shared" si="398"/>
        <v>8020212.8416489568</v>
      </c>
      <c r="Q362" s="36">
        <f t="shared" si="398"/>
        <v>8100414.9700654466</v>
      </c>
      <c r="R362" s="35"/>
      <c r="S362" s="35"/>
    </row>
    <row r="363" spans="2:19" outlineLevel="1" x14ac:dyDescent="0.3">
      <c r="B363" s="28"/>
      <c r="C363" s="28"/>
      <c r="D363" s="30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</row>
    <row r="364" spans="2:19" outlineLevel="1" x14ac:dyDescent="0.3">
      <c r="B364" s="37" t="s">
        <v>88</v>
      </c>
      <c r="C364" s="37" t="s">
        <v>82</v>
      </c>
      <c r="D364" s="38">
        <f>D97</f>
        <v>198652</v>
      </c>
      <c r="E364" s="38"/>
      <c r="F364" s="38"/>
      <c r="G364" s="38">
        <f t="shared" ref="G364:Q364" si="399">G97</f>
        <v>198652</v>
      </c>
      <c r="H364" s="38">
        <f t="shared" si="399"/>
        <v>198802</v>
      </c>
      <c r="I364" s="38">
        <f t="shared" si="399"/>
        <v>198802</v>
      </c>
      <c r="J364" s="38">
        <f t="shared" si="399"/>
        <v>198802</v>
      </c>
      <c r="K364" s="38">
        <f t="shared" si="399"/>
        <v>198802</v>
      </c>
      <c r="L364" s="38">
        <f t="shared" si="399"/>
        <v>198802</v>
      </c>
      <c r="M364" s="38">
        <f t="shared" si="399"/>
        <v>198802</v>
      </c>
      <c r="N364" s="38">
        <f t="shared" si="399"/>
        <v>198802</v>
      </c>
      <c r="O364" s="38">
        <f t="shared" si="399"/>
        <v>198802</v>
      </c>
      <c r="P364" s="38">
        <f t="shared" si="399"/>
        <v>198802</v>
      </c>
      <c r="Q364" s="38">
        <f t="shared" si="399"/>
        <v>198802</v>
      </c>
      <c r="R364" s="37"/>
      <c r="S364" s="37"/>
    </row>
    <row r="365" spans="2:19" outlineLevel="1" x14ac:dyDescent="0.3">
      <c r="B365" s="28"/>
      <c r="C365" s="28" t="s">
        <v>84</v>
      </c>
      <c r="D365" s="34">
        <f>D158</f>
        <v>138096</v>
      </c>
      <c r="E365" s="34"/>
      <c r="F365" s="34"/>
      <c r="G365" s="34">
        <f t="shared" ref="G365:Q365" si="400">G158</f>
        <v>138096</v>
      </c>
      <c r="H365" s="34">
        <f t="shared" si="400"/>
        <v>138096</v>
      </c>
      <c r="I365" s="34">
        <f t="shared" si="400"/>
        <v>138096</v>
      </c>
      <c r="J365" s="34">
        <f t="shared" si="400"/>
        <v>138096</v>
      </c>
      <c r="K365" s="34">
        <f t="shared" si="400"/>
        <v>138096</v>
      </c>
      <c r="L365" s="34">
        <f t="shared" si="400"/>
        <v>138096</v>
      </c>
      <c r="M365" s="34">
        <f t="shared" si="400"/>
        <v>138096</v>
      </c>
      <c r="N365" s="34">
        <f t="shared" si="400"/>
        <v>138096</v>
      </c>
      <c r="O365" s="34">
        <f t="shared" si="400"/>
        <v>138096</v>
      </c>
      <c r="P365" s="34">
        <f t="shared" si="400"/>
        <v>138096</v>
      </c>
      <c r="Q365" s="34">
        <f t="shared" si="400"/>
        <v>138096</v>
      </c>
      <c r="R365" s="28"/>
      <c r="S365" s="28"/>
    </row>
    <row r="366" spans="2:19" outlineLevel="1" x14ac:dyDescent="0.3">
      <c r="B366" s="28"/>
      <c r="C366" s="28" t="s">
        <v>85</v>
      </c>
      <c r="D366" s="34">
        <f>D218</f>
        <v>175446</v>
      </c>
      <c r="E366" s="34"/>
      <c r="F366" s="34"/>
      <c r="G366" s="34">
        <f t="shared" ref="G366:Q366" si="401">G218</f>
        <v>175446</v>
      </c>
      <c r="H366" s="34">
        <f t="shared" si="401"/>
        <v>175446</v>
      </c>
      <c r="I366" s="34">
        <f t="shared" si="401"/>
        <v>175446</v>
      </c>
      <c r="J366" s="34">
        <f t="shared" si="401"/>
        <v>175446</v>
      </c>
      <c r="K366" s="34">
        <f t="shared" si="401"/>
        <v>175446</v>
      </c>
      <c r="L366" s="34">
        <f t="shared" si="401"/>
        <v>175446</v>
      </c>
      <c r="M366" s="34">
        <f t="shared" si="401"/>
        <v>175446</v>
      </c>
      <c r="N366" s="34">
        <f t="shared" si="401"/>
        <v>175446</v>
      </c>
      <c r="O366" s="34">
        <f t="shared" si="401"/>
        <v>175446</v>
      </c>
      <c r="P366" s="34">
        <f t="shared" si="401"/>
        <v>175446</v>
      </c>
      <c r="Q366" s="34">
        <f t="shared" si="401"/>
        <v>175446</v>
      </c>
      <c r="R366" s="28"/>
      <c r="S366" s="28"/>
    </row>
    <row r="367" spans="2:19" outlineLevel="1" x14ac:dyDescent="0.3">
      <c r="B367" s="35"/>
      <c r="C367" s="35" t="s">
        <v>86</v>
      </c>
      <c r="D367" s="36">
        <f>D278</f>
        <v>116416</v>
      </c>
      <c r="E367" s="36"/>
      <c r="F367" s="36"/>
      <c r="G367" s="36">
        <f t="shared" ref="G367:Q367" si="402">G278</f>
        <v>116416</v>
      </c>
      <c r="H367" s="36">
        <f t="shared" si="402"/>
        <v>116416</v>
      </c>
      <c r="I367" s="36">
        <f t="shared" si="402"/>
        <v>116416</v>
      </c>
      <c r="J367" s="36">
        <f t="shared" si="402"/>
        <v>116416</v>
      </c>
      <c r="K367" s="36">
        <f t="shared" si="402"/>
        <v>116416</v>
      </c>
      <c r="L367" s="36">
        <f t="shared" si="402"/>
        <v>116416</v>
      </c>
      <c r="M367" s="36">
        <f t="shared" si="402"/>
        <v>116416</v>
      </c>
      <c r="N367" s="36">
        <f t="shared" si="402"/>
        <v>116416</v>
      </c>
      <c r="O367" s="36">
        <f t="shared" si="402"/>
        <v>116416</v>
      </c>
      <c r="P367" s="36">
        <f t="shared" si="402"/>
        <v>116416</v>
      </c>
      <c r="Q367" s="36">
        <f t="shared" si="402"/>
        <v>116416</v>
      </c>
      <c r="R367" s="35"/>
      <c r="S367" s="35"/>
    </row>
    <row r="368" spans="2:19" outlineLevel="1" x14ac:dyDescent="0.3">
      <c r="B368" s="28"/>
      <c r="C368" s="28"/>
      <c r="D368" s="31">
        <f>SUM(D364:D367)</f>
        <v>628610</v>
      </c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</row>
    <row r="369" spans="2:19" outlineLevel="1" x14ac:dyDescent="0.3">
      <c r="B369" s="37" t="s">
        <v>89</v>
      </c>
      <c r="C369" s="37" t="s">
        <v>82</v>
      </c>
      <c r="D369" s="38">
        <f>D98</f>
        <v>3681</v>
      </c>
      <c r="E369" s="38"/>
      <c r="F369" s="38"/>
      <c r="G369" s="38">
        <f t="shared" ref="G369:Q369" si="403">G98</f>
        <v>3681</v>
      </c>
      <c r="H369" s="38">
        <f t="shared" si="403"/>
        <v>3683</v>
      </c>
      <c r="I369" s="38">
        <f t="shared" si="403"/>
        <v>3683</v>
      </c>
      <c r="J369" s="38">
        <f t="shared" si="403"/>
        <v>3683</v>
      </c>
      <c r="K369" s="38">
        <f t="shared" si="403"/>
        <v>3683</v>
      </c>
      <c r="L369" s="38">
        <f t="shared" si="403"/>
        <v>3683</v>
      </c>
      <c r="M369" s="38">
        <f t="shared" si="403"/>
        <v>3683</v>
      </c>
      <c r="N369" s="38">
        <f t="shared" si="403"/>
        <v>3683</v>
      </c>
      <c r="O369" s="38">
        <f t="shared" si="403"/>
        <v>3683</v>
      </c>
      <c r="P369" s="38">
        <f t="shared" si="403"/>
        <v>3683</v>
      </c>
      <c r="Q369" s="38">
        <f t="shared" si="403"/>
        <v>3683</v>
      </c>
      <c r="R369" s="37"/>
      <c r="S369" s="37"/>
    </row>
    <row r="370" spans="2:19" outlineLevel="1" x14ac:dyDescent="0.3">
      <c r="B370" s="28"/>
      <c r="C370" s="28" t="s">
        <v>84</v>
      </c>
      <c r="D370" s="34">
        <f>D159</f>
        <v>2629</v>
      </c>
      <c r="E370" s="34"/>
      <c r="F370" s="34"/>
      <c r="G370" s="34">
        <f t="shared" ref="G370:Q370" si="404">G159</f>
        <v>2629</v>
      </c>
      <c r="H370" s="34">
        <f t="shared" si="404"/>
        <v>2629</v>
      </c>
      <c r="I370" s="34">
        <f t="shared" si="404"/>
        <v>2629</v>
      </c>
      <c r="J370" s="34">
        <f t="shared" si="404"/>
        <v>2629</v>
      </c>
      <c r="K370" s="34">
        <f t="shared" si="404"/>
        <v>2629</v>
      </c>
      <c r="L370" s="34">
        <f t="shared" si="404"/>
        <v>2629</v>
      </c>
      <c r="M370" s="34">
        <f t="shared" si="404"/>
        <v>2629</v>
      </c>
      <c r="N370" s="34">
        <f t="shared" si="404"/>
        <v>2629</v>
      </c>
      <c r="O370" s="34">
        <f t="shared" si="404"/>
        <v>2629</v>
      </c>
      <c r="P370" s="34">
        <f t="shared" si="404"/>
        <v>2629</v>
      </c>
      <c r="Q370" s="34">
        <f t="shared" si="404"/>
        <v>2629</v>
      </c>
      <c r="R370" s="28"/>
      <c r="S370" s="28"/>
    </row>
    <row r="371" spans="2:19" outlineLevel="1" x14ac:dyDescent="0.3">
      <c r="B371" s="28"/>
      <c r="C371" s="28" t="s">
        <v>85</v>
      </c>
      <c r="D371" s="34">
        <f>D219</f>
        <v>3446</v>
      </c>
      <c r="E371" s="34"/>
      <c r="F371" s="34"/>
      <c r="G371" s="34">
        <f t="shared" ref="G371:Q371" si="405">G219</f>
        <v>3446</v>
      </c>
      <c r="H371" s="34">
        <f t="shared" si="405"/>
        <v>3446</v>
      </c>
      <c r="I371" s="34">
        <f t="shared" si="405"/>
        <v>3446</v>
      </c>
      <c r="J371" s="34">
        <f t="shared" si="405"/>
        <v>3446</v>
      </c>
      <c r="K371" s="34">
        <f t="shared" si="405"/>
        <v>3446</v>
      </c>
      <c r="L371" s="34">
        <f t="shared" si="405"/>
        <v>3446</v>
      </c>
      <c r="M371" s="34">
        <f t="shared" si="405"/>
        <v>3446</v>
      </c>
      <c r="N371" s="34">
        <f t="shared" si="405"/>
        <v>3446</v>
      </c>
      <c r="O371" s="34">
        <f t="shared" si="405"/>
        <v>3446</v>
      </c>
      <c r="P371" s="34">
        <f t="shared" si="405"/>
        <v>3446</v>
      </c>
      <c r="Q371" s="34">
        <f t="shared" si="405"/>
        <v>3446</v>
      </c>
      <c r="R371" s="28"/>
      <c r="S371" s="28"/>
    </row>
    <row r="372" spans="2:19" outlineLevel="1" x14ac:dyDescent="0.3">
      <c r="B372" s="35"/>
      <c r="C372" s="35" t="s">
        <v>86</v>
      </c>
      <c r="D372" s="36">
        <f>D279</f>
        <v>2283</v>
      </c>
      <c r="E372" s="36"/>
      <c r="F372" s="36"/>
      <c r="G372" s="36">
        <f t="shared" ref="G372:Q372" si="406">G279</f>
        <v>2283</v>
      </c>
      <c r="H372" s="36">
        <f t="shared" si="406"/>
        <v>2283</v>
      </c>
      <c r="I372" s="36">
        <f t="shared" si="406"/>
        <v>2283</v>
      </c>
      <c r="J372" s="36">
        <f t="shared" si="406"/>
        <v>2283</v>
      </c>
      <c r="K372" s="36">
        <f t="shared" si="406"/>
        <v>2283</v>
      </c>
      <c r="L372" s="36">
        <f t="shared" si="406"/>
        <v>2283</v>
      </c>
      <c r="M372" s="36">
        <f t="shared" si="406"/>
        <v>2283</v>
      </c>
      <c r="N372" s="36">
        <f t="shared" si="406"/>
        <v>2283</v>
      </c>
      <c r="O372" s="36">
        <f t="shared" si="406"/>
        <v>2283</v>
      </c>
      <c r="P372" s="36">
        <f t="shared" si="406"/>
        <v>2283</v>
      </c>
      <c r="Q372" s="36">
        <f t="shared" si="406"/>
        <v>2283</v>
      </c>
      <c r="R372" s="35"/>
      <c r="S372" s="35"/>
    </row>
    <row r="373" spans="2:19" outlineLevel="1" x14ac:dyDescent="0.3">
      <c r="B373" s="28"/>
      <c r="C373" s="28"/>
      <c r="D373" s="32">
        <f>SUM(D369:D372)</f>
        <v>12039</v>
      </c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</row>
    <row r="374" spans="2:19" outlineLevel="1" x14ac:dyDescent="0.3">
      <c r="B374" s="44" t="s">
        <v>90</v>
      </c>
      <c r="C374" s="44" t="s">
        <v>82</v>
      </c>
      <c r="D374" s="47">
        <f>D354/D364</f>
        <v>72.672311378692385</v>
      </c>
      <c r="E374" s="41"/>
      <c r="F374" s="41"/>
      <c r="G374" s="47">
        <f t="shared" ref="G374:Q377" si="407">G354/G364</f>
        <v>86.588682721543208</v>
      </c>
      <c r="H374" s="47">
        <f t="shared" si="407"/>
        <v>87.309617860987302</v>
      </c>
      <c r="I374" s="47">
        <f t="shared" si="407"/>
        <v>86.627973493727438</v>
      </c>
      <c r="J374" s="47">
        <f t="shared" si="407"/>
        <v>85.972141582906616</v>
      </c>
      <c r="K374" s="47">
        <f t="shared" si="407"/>
        <v>85.341758356870926</v>
      </c>
      <c r="L374" s="47">
        <f t="shared" si="407"/>
        <v>84.736469457809875</v>
      </c>
      <c r="M374" s="47">
        <f t="shared" si="407"/>
        <v>84.155929787136472</v>
      </c>
      <c r="N374" s="47">
        <f t="shared" si="407"/>
        <v>83.599803354541592</v>
      </c>
      <c r="O374" s="47">
        <f t="shared" si="407"/>
        <v>83.067763130659856</v>
      </c>
      <c r="P374" s="47">
        <f t="shared" si="407"/>
        <v>82.559490903286246</v>
      </c>
      <c r="Q374" s="47">
        <f t="shared" si="407"/>
        <v>82.074677137082872</v>
      </c>
      <c r="R374" s="44"/>
      <c r="S374" s="44"/>
    </row>
    <row r="375" spans="2:19" outlineLevel="1" x14ac:dyDescent="0.3">
      <c r="B375" s="33"/>
      <c r="C375" s="33" t="s">
        <v>84</v>
      </c>
      <c r="D375" s="48">
        <f t="shared" ref="D375:D377" si="408">D355/D365</f>
        <v>72.373566214807084</v>
      </c>
      <c r="E375" s="42"/>
      <c r="F375" s="42"/>
      <c r="G375" s="48">
        <f t="shared" si="407"/>
        <v>86.232729405630863</v>
      </c>
      <c r="H375" s="48">
        <f t="shared" si="407"/>
        <v>85.512385948905106</v>
      </c>
      <c r="I375" s="48">
        <f t="shared" si="407"/>
        <v>84.81799142987488</v>
      </c>
      <c r="J375" s="48">
        <f t="shared" si="407"/>
        <v>84.149172269616784</v>
      </c>
      <c r="K375" s="48">
        <f t="shared" si="407"/>
        <v>83.505564414367186</v>
      </c>
      <c r="L375" s="48">
        <f t="shared" si="407"/>
        <v>82.886813177546316</v>
      </c>
      <c r="M375" s="48">
        <f t="shared" si="407"/>
        <v>82.292573085507286</v>
      </c>
      <c r="N375" s="48">
        <f t="shared" si="407"/>
        <v>81.722507726945523</v>
      </c>
      <c r="O375" s="48">
        <f t="shared" si="407"/>
        <v>81.176289605906291</v>
      </c>
      <c r="P375" s="48">
        <f t="shared" si="407"/>
        <v>80.653599998329057</v>
      </c>
      <c r="Q375" s="48">
        <f t="shared" si="407"/>
        <v>80.154128812069061</v>
      </c>
      <c r="R375" s="33"/>
      <c r="S375" s="33"/>
    </row>
    <row r="376" spans="2:19" outlineLevel="1" x14ac:dyDescent="0.3">
      <c r="B376" s="33"/>
      <c r="C376" s="33" t="s">
        <v>85</v>
      </c>
      <c r="D376" s="48">
        <f t="shared" si="408"/>
        <v>69.625411807621717</v>
      </c>
      <c r="E376" s="42"/>
      <c r="F376" s="42"/>
      <c r="G376" s="48">
        <f t="shared" si="407"/>
        <v>82.958317658994787</v>
      </c>
      <c r="H376" s="48">
        <f t="shared" si="407"/>
        <v>82.265326938203216</v>
      </c>
      <c r="I376" s="48">
        <f t="shared" si="407"/>
        <v>81.597299827297292</v>
      </c>
      <c r="J376" s="48">
        <f t="shared" si="407"/>
        <v>80.953876932816939</v>
      </c>
      <c r="K376" s="48">
        <f t="shared" si="407"/>
        <v>80.334708024774301</v>
      </c>
      <c r="L376" s="48">
        <f t="shared" si="407"/>
        <v>79.739451884676626</v>
      </c>
      <c r="M376" s="48">
        <f t="shared" si="407"/>
        <v>79.167776157132451</v>
      </c>
      <c r="N376" s="48">
        <f t="shared" si="407"/>
        <v>78.619357204979138</v>
      </c>
      <c r="O376" s="48">
        <f t="shared" si="407"/>
        <v>78.093879967872084</v>
      </c>
      <c r="P376" s="48">
        <f t="shared" si="407"/>
        <v>77.591037824276228</v>
      </c>
      <c r="Q376" s="48">
        <f t="shared" si="407"/>
        <v>77.110532456803014</v>
      </c>
      <c r="R376" s="33"/>
      <c r="S376" s="33"/>
    </row>
    <row r="377" spans="2:19" outlineLevel="1" x14ac:dyDescent="0.3">
      <c r="B377" s="45"/>
      <c r="C377" s="45" t="s">
        <v>86</v>
      </c>
      <c r="D377" s="49">
        <f t="shared" si="408"/>
        <v>66.773467564595933</v>
      </c>
      <c r="E377" s="43"/>
      <c r="F377" s="43"/>
      <c r="G377" s="49">
        <f t="shared" si="407"/>
        <v>79.560240860362839</v>
      </c>
      <c r="H377" s="49">
        <f t="shared" si="407"/>
        <v>78.895635909153384</v>
      </c>
      <c r="I377" s="49">
        <f t="shared" si="407"/>
        <v>78.254972027040949</v>
      </c>
      <c r="J377" s="49">
        <f t="shared" si="407"/>
        <v>77.637904541772599</v>
      </c>
      <c r="K377" s="49">
        <f t="shared" si="407"/>
        <v>77.044097569220298</v>
      </c>
      <c r="L377" s="49">
        <f t="shared" si="407"/>
        <v>76.47322386762896</v>
      </c>
      <c r="M377" s="49">
        <f t="shared" si="407"/>
        <v>75.924964695301028</v>
      </c>
      <c r="N377" s="49">
        <f t="shared" si="407"/>
        <v>75.399009671658234</v>
      </c>
      <c r="O377" s="49">
        <f t="shared" si="407"/>
        <v>74.895056641623</v>
      </c>
      <c r="P377" s="49">
        <f t="shared" si="407"/>
        <v>74.412811543263174</v>
      </c>
      <c r="Q377" s="49">
        <f t="shared" si="407"/>
        <v>73.951988278644805</v>
      </c>
      <c r="R377" s="45"/>
      <c r="S377" s="45"/>
    </row>
    <row r="378" spans="2:19" outlineLevel="1" x14ac:dyDescent="0.3">
      <c r="B378" s="33"/>
      <c r="C378" s="33"/>
      <c r="D378" s="33"/>
      <c r="E378" s="33"/>
      <c r="F378" s="33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33"/>
      <c r="S378" s="33"/>
    </row>
    <row r="379" spans="2:19" outlineLevel="1" x14ac:dyDescent="0.3">
      <c r="B379" s="44" t="s">
        <v>91</v>
      </c>
      <c r="C379" s="44" t="s">
        <v>82</v>
      </c>
      <c r="D379" s="47">
        <f>D359/D369</f>
        <v>3425.6995381689758</v>
      </c>
      <c r="E379" s="41"/>
      <c r="F379" s="41"/>
      <c r="G379" s="47">
        <f t="shared" ref="G379:Q382" si="409">G359/G369</f>
        <v>3699.7555012224939</v>
      </c>
      <c r="H379" s="47">
        <f>H359/H369</f>
        <v>4277.7594352430087</v>
      </c>
      <c r="I379" s="47">
        <f t="shared" si="409"/>
        <v>4320.537029595439</v>
      </c>
      <c r="J379" s="47">
        <f t="shared" si="409"/>
        <v>4363.7423998913937</v>
      </c>
      <c r="K379" s="47">
        <f t="shared" si="409"/>
        <v>4407.3798238903073</v>
      </c>
      <c r="L379" s="47">
        <f t="shared" si="409"/>
        <v>4451.4536221292101</v>
      </c>
      <c r="M379" s="47">
        <f t="shared" si="409"/>
        <v>4495.9681583505026</v>
      </c>
      <c r="N379" s="47">
        <f t="shared" si="409"/>
        <v>4540.9278399340074</v>
      </c>
      <c r="O379" s="47">
        <f t="shared" si="409"/>
        <v>4586.3371183333475</v>
      </c>
      <c r="P379" s="47">
        <f t="shared" si="409"/>
        <v>4632.200489516681</v>
      </c>
      <c r="Q379" s="47">
        <f t="shared" si="409"/>
        <v>4678.5224944118481</v>
      </c>
      <c r="R379" s="44"/>
      <c r="S379" s="44"/>
    </row>
    <row r="380" spans="2:19" outlineLevel="1" x14ac:dyDescent="0.3">
      <c r="B380" s="33"/>
      <c r="C380" s="33" t="s">
        <v>84</v>
      </c>
      <c r="D380" s="48">
        <f t="shared" ref="D380:D382" si="410">D360/D370</f>
        <v>3320.6542411563332</v>
      </c>
      <c r="E380" s="42"/>
      <c r="F380" s="42"/>
      <c r="G380" s="48">
        <f t="shared" si="409"/>
        <v>3586.3065804488397</v>
      </c>
      <c r="H380" s="48">
        <f t="shared" si="409"/>
        <v>3622.1696462533282</v>
      </c>
      <c r="I380" s="48">
        <f t="shared" si="409"/>
        <v>3658.3913427158614</v>
      </c>
      <c r="J380" s="48">
        <f t="shared" si="409"/>
        <v>3694.97525614302</v>
      </c>
      <c r="K380" s="48">
        <f t="shared" si="409"/>
        <v>3731.9250087044502</v>
      </c>
      <c r="L380" s="48">
        <f t="shared" si="409"/>
        <v>3769.2442587914943</v>
      </c>
      <c r="M380" s="48">
        <f t="shared" si="409"/>
        <v>3806.9367013794094</v>
      </c>
      <c r="N380" s="48">
        <f t="shared" si="409"/>
        <v>3845.0060683932043</v>
      </c>
      <c r="O380" s="48">
        <f t="shared" si="409"/>
        <v>3883.4561290771362</v>
      </c>
      <c r="P380" s="48">
        <f t="shared" si="409"/>
        <v>3922.2906903679077</v>
      </c>
      <c r="Q380" s="48">
        <f t="shared" si="409"/>
        <v>3961.5135972715871</v>
      </c>
      <c r="R380" s="33"/>
      <c r="S380" s="33"/>
    </row>
    <row r="381" spans="2:19" outlineLevel="1" x14ac:dyDescent="0.3">
      <c r="B381" s="33"/>
      <c r="C381" s="33" t="s">
        <v>85</v>
      </c>
      <c r="D381" s="48">
        <f t="shared" si="410"/>
        <v>3096.3435867672665</v>
      </c>
      <c r="E381" s="42"/>
      <c r="F381" s="42"/>
      <c r="G381" s="48">
        <f t="shared" si="409"/>
        <v>3344.0510737086479</v>
      </c>
      <c r="H381" s="48">
        <f t="shared" si="409"/>
        <v>3377.4915844457341</v>
      </c>
      <c r="I381" s="48">
        <f t="shared" si="409"/>
        <v>3411.2665002901913</v>
      </c>
      <c r="J381" s="48">
        <f t="shared" si="409"/>
        <v>3445.3791652930931</v>
      </c>
      <c r="K381" s="48">
        <f t="shared" si="409"/>
        <v>3479.8329569460243</v>
      </c>
      <c r="L381" s="48">
        <f t="shared" si="409"/>
        <v>3514.6312865154846</v>
      </c>
      <c r="M381" s="48">
        <f t="shared" si="409"/>
        <v>3549.7775993806399</v>
      </c>
      <c r="N381" s="48">
        <f t="shared" si="409"/>
        <v>3585.2753753744464</v>
      </c>
      <c r="O381" s="48">
        <f t="shared" si="409"/>
        <v>3621.1281291281912</v>
      </c>
      <c r="P381" s="48">
        <f t="shared" si="409"/>
        <v>3657.3394104194731</v>
      </c>
      <c r="Q381" s="48">
        <f t="shared" si="409"/>
        <v>3693.912804523668</v>
      </c>
      <c r="R381" s="33"/>
      <c r="S381" s="33"/>
    </row>
    <row r="382" spans="2:19" outlineLevel="1" x14ac:dyDescent="0.3">
      <c r="B382" s="45"/>
      <c r="C382" s="45" t="s">
        <v>86</v>
      </c>
      <c r="D382" s="49">
        <f t="shared" si="410"/>
        <v>2974.1568112133159</v>
      </c>
      <c r="E382" s="43"/>
      <c r="F382" s="43"/>
      <c r="G382" s="49">
        <f t="shared" si="409"/>
        <v>3212.0893561103817</v>
      </c>
      <c r="H382" s="49">
        <f t="shared" si="409"/>
        <v>3244.2102496714851</v>
      </c>
      <c r="I382" s="49">
        <f t="shared" si="409"/>
        <v>3276.6523521682002</v>
      </c>
      <c r="J382" s="49">
        <f t="shared" si="409"/>
        <v>3309.418875689882</v>
      </c>
      <c r="K382" s="49">
        <f t="shared" si="409"/>
        <v>3342.5130644467813</v>
      </c>
      <c r="L382" s="49">
        <f t="shared" si="409"/>
        <v>3375.9381950912489</v>
      </c>
      <c r="M382" s="49">
        <f t="shared" si="409"/>
        <v>3409.6975770421614</v>
      </c>
      <c r="N382" s="49">
        <f t="shared" si="409"/>
        <v>3443.7945528125829</v>
      </c>
      <c r="O382" s="49">
        <f t="shared" si="409"/>
        <v>3478.2324983407088</v>
      </c>
      <c r="P382" s="49">
        <f t="shared" si="409"/>
        <v>3513.0148233241162</v>
      </c>
      <c r="Q382" s="49">
        <f t="shared" si="409"/>
        <v>3548.1449715573572</v>
      </c>
      <c r="R382" s="45"/>
      <c r="S382" s="45"/>
    </row>
    <row r="383" spans="2:19" outlineLevel="1" x14ac:dyDescent="0.3"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</row>
    <row r="384" spans="2:19" outlineLevel="1" x14ac:dyDescent="0.3"/>
    <row r="386" spans="2:19" x14ac:dyDescent="0.3">
      <c r="B386" s="71" t="s">
        <v>92</v>
      </c>
    </row>
    <row r="387" spans="2:19" hidden="1" outlineLevel="1" x14ac:dyDescent="0.3">
      <c r="B387" s="23" t="s">
        <v>93</v>
      </c>
      <c r="C387" s="23"/>
      <c r="D387" s="23"/>
      <c r="E387" s="23"/>
      <c r="F387" s="23"/>
      <c r="G387" s="23" t="s">
        <v>94</v>
      </c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</row>
    <row r="388" spans="2:19" hidden="1" outlineLevel="1" x14ac:dyDescent="0.3">
      <c r="B388" s="23"/>
      <c r="C388" s="23"/>
      <c r="D388" s="23"/>
      <c r="E388" s="23"/>
      <c r="F388" s="23"/>
      <c r="G388" s="23" t="str">
        <f t="shared" ref="G388:Q388" si="411">G45</f>
        <v>2025k4</v>
      </c>
      <c r="H388" s="23" t="str">
        <f t="shared" si="411"/>
        <v>2026k1</v>
      </c>
      <c r="I388" s="23" t="str">
        <f t="shared" si="411"/>
        <v>2026k2</v>
      </c>
      <c r="J388" s="23" t="str">
        <f t="shared" si="411"/>
        <v>2026k3</v>
      </c>
      <c r="K388" s="23" t="str">
        <f t="shared" si="411"/>
        <v>2026k4</v>
      </c>
      <c r="L388" s="23" t="str">
        <f t="shared" si="411"/>
        <v>2027k1</v>
      </c>
      <c r="M388" s="23" t="str">
        <f t="shared" si="411"/>
        <v>2027k2</v>
      </c>
      <c r="N388" s="23" t="str">
        <f t="shared" si="411"/>
        <v>2027k3</v>
      </c>
      <c r="O388" s="23" t="str">
        <f t="shared" si="411"/>
        <v>2027k4</v>
      </c>
      <c r="P388" s="23" t="str">
        <f t="shared" si="411"/>
        <v>2028k1</v>
      </c>
      <c r="Q388" s="23" t="str">
        <f t="shared" si="411"/>
        <v>2028k2</v>
      </c>
      <c r="R388" s="23"/>
      <c r="S388" s="23"/>
    </row>
    <row r="389" spans="2:19" hidden="1" outlineLevel="1" x14ac:dyDescent="0.3">
      <c r="B389" s="296">
        <f>B46</f>
        <v>0.19400000000000001</v>
      </c>
      <c r="C389" s="24" t="s">
        <v>9</v>
      </c>
      <c r="D389" s="23"/>
      <c r="E389" s="23"/>
      <c r="F389" s="23"/>
      <c r="G389" s="25">
        <f t="shared" ref="G389:Q389" si="412">G319/G$330</f>
        <v>0.18472932463410333</v>
      </c>
      <c r="H389" s="25">
        <f t="shared" si="412"/>
        <v>0.1926957830081279</v>
      </c>
      <c r="I389" s="25">
        <f t="shared" si="412"/>
        <v>0.19440657641990894</v>
      </c>
      <c r="J389" s="25">
        <f t="shared" si="412"/>
        <v>0.19609039664101852</v>
      </c>
      <c r="K389" s="25">
        <f t="shared" si="412"/>
        <v>0.19774693627337495</v>
      </c>
      <c r="L389" s="25">
        <f t="shared" si="412"/>
        <v>0.1993759260525208</v>
      </c>
      <c r="M389" s="25">
        <f t="shared" si="412"/>
        <v>0.20097713413928353</v>
      </c>
      <c r="N389" s="25">
        <f t="shared" si="412"/>
        <v>0.20255036533060097</v>
      </c>
      <c r="O389" s="25">
        <f t="shared" si="412"/>
        <v>0.20409546019630909</v>
      </c>
      <c r="P389" s="25">
        <f t="shared" si="412"/>
        <v>0.20561229414872928</v>
      </c>
      <c r="Q389" s="25">
        <f t="shared" si="412"/>
        <v>0.20710077645189043</v>
      </c>
      <c r="R389" s="25"/>
      <c r="S389" s="25"/>
    </row>
    <row r="390" spans="2:19" hidden="1" outlineLevel="1" x14ac:dyDescent="0.3">
      <c r="B390" s="296">
        <f t="shared" ref="B390:B398" si="413">B47</f>
        <v>9.5000000000000001E-2</v>
      </c>
      <c r="C390" s="24" t="s">
        <v>30</v>
      </c>
      <c r="D390" s="23"/>
      <c r="E390" s="23"/>
      <c r="F390" s="23"/>
      <c r="G390" s="25">
        <f t="shared" ref="G390:Q390" si="414">G320/G$330</f>
        <v>0.12563921706929995</v>
      </c>
      <c r="H390" s="25">
        <f t="shared" si="414"/>
        <v>0.1214265361630658</v>
      </c>
      <c r="I390" s="25">
        <f t="shared" si="414"/>
        <v>0.11886583622610418</v>
      </c>
      <c r="J390" s="25">
        <f t="shared" si="414"/>
        <v>0.11633412419284174</v>
      </c>
      <c r="K390" s="25">
        <f t="shared" si="414"/>
        <v>0.11383223559336486</v>
      </c>
      <c r="L390" s="25">
        <f t="shared" si="414"/>
        <v>0.11136094844041246</v>
      </c>
      <c r="M390" s="25">
        <f t="shared" si="414"/>
        <v>0.10892098357822624</v>
      </c>
      <c r="N390" s="25">
        <f t="shared" si="414"/>
        <v>0.1065130051833692</v>
      </c>
      <c r="O390" s="25">
        <f t="shared" si="414"/>
        <v>0.10413762140866986</v>
      </c>
      <c r="P390" s="25">
        <f t="shared" si="414"/>
        <v>0.10179538516114597</v>
      </c>
      <c r="Q390" s="25">
        <f t="shared" si="414"/>
        <v>9.9486795004535389E-2</v>
      </c>
      <c r="R390" s="25"/>
      <c r="S390" s="25"/>
    </row>
    <row r="391" spans="2:19" hidden="1" outlineLevel="1" x14ac:dyDescent="0.3">
      <c r="B391" s="296">
        <f t="shared" si="413"/>
        <v>2.3E-2</v>
      </c>
      <c r="C391" s="24" t="s">
        <v>31</v>
      </c>
      <c r="D391" s="23"/>
      <c r="E391" s="23"/>
      <c r="F391" s="23"/>
      <c r="G391" s="25">
        <f t="shared" ref="G391:Q391" si="415">G321/G$330</f>
        <v>1.0139305237171575E-2</v>
      </c>
      <c r="H391" s="25">
        <f t="shared" si="415"/>
        <v>1.0199307333997577E-2</v>
      </c>
      <c r="I391" s="25">
        <f t="shared" si="415"/>
        <v>1.0391738706173935E-2</v>
      </c>
      <c r="J391" s="25">
        <f t="shared" si="415"/>
        <v>1.0585524675943056E-2</v>
      </c>
      <c r="K391" s="25">
        <f t="shared" si="415"/>
        <v>1.0780642027776424E-2</v>
      </c>
      <c r="L391" s="25">
        <f t="shared" si="415"/>
        <v>1.0977068578577637E-2</v>
      </c>
      <c r="M391" s="25">
        <f t="shared" si="415"/>
        <v>1.1174783217037606E-2</v>
      </c>
      <c r="N391" s="25">
        <f t="shared" si="415"/>
        <v>1.1373765938724766E-2</v>
      </c>
      <c r="O391" s="25">
        <f t="shared" si="415"/>
        <v>1.1573997876963579E-2</v>
      </c>
      <c r="P391" s="25">
        <f t="shared" si="415"/>
        <v>1.1775461329574117E-2</v>
      </c>
      <c r="Q391" s="25">
        <f t="shared" si="415"/>
        <v>1.1978139781563717E-2</v>
      </c>
      <c r="R391" s="25"/>
      <c r="S391" s="25"/>
    </row>
    <row r="392" spans="2:19" hidden="1" outlineLevel="1" x14ac:dyDescent="0.3">
      <c r="B392" s="296">
        <f t="shared" si="413"/>
        <v>6.0999999999999999E-2</v>
      </c>
      <c r="C392" s="24" t="s">
        <v>32</v>
      </c>
      <c r="D392" s="23"/>
      <c r="E392" s="23"/>
      <c r="F392" s="23"/>
      <c r="G392" s="25">
        <f t="shared" ref="G392:Q392" si="416">G322/G$330</f>
        <v>5.9160641862105449E-2</v>
      </c>
      <c r="H392" s="25">
        <f t="shared" si="416"/>
        <v>5.8927302415375096E-2</v>
      </c>
      <c r="I392" s="25">
        <f t="shared" si="416"/>
        <v>5.9450471314935305E-2</v>
      </c>
      <c r="J392" s="25">
        <f t="shared" si="416"/>
        <v>5.9965391682332565E-2</v>
      </c>
      <c r="K392" s="25">
        <f t="shared" si="416"/>
        <v>6.0471969513746789E-2</v>
      </c>
      <c r="L392" s="25">
        <f t="shared" si="416"/>
        <v>6.0970122466804569E-2</v>
      </c>
      <c r="M392" s="25">
        <f t="shared" si="416"/>
        <v>6.1459779643965692E-2</v>
      </c>
      <c r="N392" s="25">
        <f t="shared" si="416"/>
        <v>6.1940881351189629E-2</v>
      </c>
      <c r="O392" s="25">
        <f t="shared" si="416"/>
        <v>6.2413378833961128E-2</v>
      </c>
      <c r="P392" s="25">
        <f t="shared" si="416"/>
        <v>6.2877233992765527E-2</v>
      </c>
      <c r="Q392" s="25">
        <f t="shared" si="416"/>
        <v>6.3332419080104008E-2</v>
      </c>
      <c r="R392" s="25"/>
      <c r="S392" s="25"/>
    </row>
    <row r="393" spans="2:19" hidden="1" outlineLevel="1" x14ac:dyDescent="0.3">
      <c r="B393" s="296">
        <f t="shared" si="413"/>
        <v>0</v>
      </c>
      <c r="C393" s="24" t="s">
        <v>33</v>
      </c>
      <c r="D393" s="23"/>
      <c r="E393" s="23"/>
      <c r="F393" s="23"/>
      <c r="G393" s="25">
        <f t="shared" ref="G393:Q393" si="417">G323/G$330</f>
        <v>0</v>
      </c>
      <c r="H393" s="25">
        <f t="shared" si="417"/>
        <v>0</v>
      </c>
      <c r="I393" s="25">
        <f t="shared" si="417"/>
        <v>0</v>
      </c>
      <c r="J393" s="25">
        <f t="shared" si="417"/>
        <v>0</v>
      </c>
      <c r="K393" s="25">
        <f t="shared" si="417"/>
        <v>0</v>
      </c>
      <c r="L393" s="25">
        <f t="shared" si="417"/>
        <v>0</v>
      </c>
      <c r="M393" s="25">
        <f t="shared" si="417"/>
        <v>0</v>
      </c>
      <c r="N393" s="25">
        <f t="shared" si="417"/>
        <v>0</v>
      </c>
      <c r="O393" s="25">
        <f t="shared" si="417"/>
        <v>0</v>
      </c>
      <c r="P393" s="25">
        <f t="shared" si="417"/>
        <v>0</v>
      </c>
      <c r="Q393" s="25">
        <f t="shared" si="417"/>
        <v>0</v>
      </c>
      <c r="R393" s="25"/>
      <c r="S393" s="25"/>
    </row>
    <row r="394" spans="2:19" hidden="1" outlineLevel="1" x14ac:dyDescent="0.3">
      <c r="B394" s="296">
        <f t="shared" si="413"/>
        <v>2.3E-2</v>
      </c>
      <c r="C394" s="24" t="s">
        <v>34</v>
      </c>
      <c r="D394" s="23"/>
      <c r="E394" s="23"/>
      <c r="F394" s="23"/>
      <c r="G394" s="25">
        <f t="shared" ref="G394:Q394" si="418">G324/G$330</f>
        <v>2.048139657908658E-2</v>
      </c>
      <c r="H394" s="25">
        <f t="shared" si="418"/>
        <v>1.9794655684687853E-2</v>
      </c>
      <c r="I394" s="25">
        <f t="shared" si="418"/>
        <v>1.9377216670402809E-2</v>
      </c>
      <c r="J394" s="25">
        <f t="shared" si="418"/>
        <v>1.8964503192980452E-2</v>
      </c>
      <c r="K394" s="25">
        <f t="shared" si="418"/>
        <v>1.8556651458483273E-2</v>
      </c>
      <c r="L394" s="25">
        <f t="shared" si="418"/>
        <v>1.8153788296637059E-2</v>
      </c>
      <c r="M394" s="25">
        <f t="shared" si="418"/>
        <v>1.7756031217699624E-2</v>
      </c>
      <c r="N394" s="25">
        <f t="shared" si="418"/>
        <v>1.7363488494102925E-2</v>
      </c>
      <c r="O394" s="25">
        <f t="shared" si="418"/>
        <v>1.6976259265427382E-2</v>
      </c>
      <c r="P394" s="25">
        <f t="shared" si="418"/>
        <v>1.6594433665216995E-2</v>
      </c>
      <c r="Q394" s="25">
        <f t="shared" si="418"/>
        <v>1.6218092968107771E-2</v>
      </c>
      <c r="R394" s="25"/>
      <c r="S394" s="25"/>
    </row>
    <row r="395" spans="2:19" hidden="1" outlineLevel="1" x14ac:dyDescent="0.3">
      <c r="B395" s="296">
        <f t="shared" si="413"/>
        <v>6.7000000000000004E-2</v>
      </c>
      <c r="C395" s="24" t="s">
        <v>35</v>
      </c>
      <c r="D395" s="23"/>
      <c r="E395" s="23"/>
      <c r="F395" s="23"/>
      <c r="G395" s="25">
        <f t="shared" ref="G395:Q395" si="419">G325/G$330</f>
        <v>5.9663198730382651E-2</v>
      </c>
      <c r="H395" s="25">
        <f t="shared" si="419"/>
        <v>6.3775407948381935E-2</v>
      </c>
      <c r="I395" s="25">
        <f t="shared" si="419"/>
        <v>6.4341619341534956E-2</v>
      </c>
      <c r="J395" s="25">
        <f t="shared" si="419"/>
        <v>6.4898903573896521E-2</v>
      </c>
      <c r="K395" s="25">
        <f t="shared" si="419"/>
        <v>6.5447158907702863E-2</v>
      </c>
      <c r="L395" s="25">
        <f t="shared" si="419"/>
        <v>6.5986296226055022E-2</v>
      </c>
      <c r="M395" s="25">
        <f t="shared" si="419"/>
        <v>6.6516238798483993E-2</v>
      </c>
      <c r="N395" s="25">
        <f t="shared" si="419"/>
        <v>6.7036922019762149E-2</v>
      </c>
      <c r="O395" s="25">
        <f t="shared" si="419"/>
        <v>6.7548293124210901E-2</v>
      </c>
      <c r="P395" s="25">
        <f t="shared" si="419"/>
        <v>6.8050310877767417E-2</v>
      </c>
      <c r="Q395" s="25">
        <f t="shared" si="419"/>
        <v>6.8542945250072526E-2</v>
      </c>
      <c r="R395" s="25"/>
      <c r="S395" s="25"/>
    </row>
    <row r="396" spans="2:19" hidden="1" outlineLevel="1" x14ac:dyDescent="0.3">
      <c r="B396" s="296">
        <f t="shared" si="413"/>
        <v>0.184</v>
      </c>
      <c r="C396" s="24" t="s">
        <v>36</v>
      </c>
      <c r="D396" s="23"/>
      <c r="E396" s="23"/>
      <c r="F396" s="23"/>
      <c r="G396" s="25">
        <f t="shared" ref="G396:Q396" si="420">G326/G$330</f>
        <v>0.16385117263269264</v>
      </c>
      <c r="H396" s="25">
        <f t="shared" si="420"/>
        <v>0.16320491625742634</v>
      </c>
      <c r="I396" s="25">
        <f t="shared" si="420"/>
        <v>0.16465388359415162</v>
      </c>
      <c r="J396" s="25">
        <f t="shared" si="420"/>
        <v>0.1660800058158671</v>
      </c>
      <c r="K396" s="25">
        <f t="shared" si="420"/>
        <v>0.1674830225698167</v>
      </c>
      <c r="L396" s="25">
        <f t="shared" si="420"/>
        <v>0.16886270580075946</v>
      </c>
      <c r="M396" s="25">
        <f t="shared" si="420"/>
        <v>0.17021885915103702</v>
      </c>
      <c r="N396" s="25">
        <f t="shared" si="420"/>
        <v>0.17155131729217704</v>
      </c>
      <c r="O396" s="25">
        <f t="shared" si="420"/>
        <v>0.17285994519379039</v>
      </c>
      <c r="P396" s="25">
        <f t="shared" si="420"/>
        <v>0.17414463733555208</v>
      </c>
      <c r="Q396" s="25">
        <f t="shared" si="420"/>
        <v>0.17540531686805555</v>
      </c>
      <c r="R396" s="25"/>
      <c r="S396" s="25"/>
    </row>
    <row r="397" spans="2:19" hidden="1" outlineLevel="1" x14ac:dyDescent="0.3">
      <c r="B397" s="296">
        <f t="shared" si="413"/>
        <v>8.8999999999999996E-2</v>
      </c>
      <c r="C397" s="24" t="s">
        <v>37</v>
      </c>
      <c r="D397" s="23"/>
      <c r="E397" s="23"/>
      <c r="F397" s="23"/>
      <c r="G397" s="25">
        <f t="shared" ref="G397:Q397" si="421">G327/G$330</f>
        <v>0.14124493034738142</v>
      </c>
      <c r="H397" s="25">
        <f t="shared" si="421"/>
        <v>0.1358125156891519</v>
      </c>
      <c r="I397" s="25">
        <f t="shared" si="421"/>
        <v>0.13227012909170105</v>
      </c>
      <c r="J397" s="25">
        <f t="shared" si="421"/>
        <v>0.12879244622844116</v>
      </c>
      <c r="K397" s="25">
        <f t="shared" si="421"/>
        <v>0.12537965562077974</v>
      </c>
      <c r="L397" s="25">
        <f t="shared" si="421"/>
        <v>0.12203187059801275</v>
      </c>
      <c r="M397" s="25">
        <f t="shared" si="421"/>
        <v>0.11874913147234371</v>
      </c>
      <c r="N397" s="25">
        <f t="shared" si="421"/>
        <v>0.11553140784042794</v>
      </c>
      <c r="O397" s="25">
        <f t="shared" si="421"/>
        <v>0.1123786009965336</v>
      </c>
      <c r="P397" s="25">
        <f t="shared" si="421"/>
        <v>0.10929054644258679</v>
      </c>
      <c r="Q397" s="25">
        <f t="shared" si="421"/>
        <v>0.10626701648063457</v>
      </c>
      <c r="R397" s="25"/>
      <c r="S397" s="25"/>
    </row>
    <row r="398" spans="2:19" hidden="1" outlineLevel="1" x14ac:dyDescent="0.3">
      <c r="B398" s="296">
        <f t="shared" si="413"/>
        <v>0.26400000000000001</v>
      </c>
      <c r="C398" s="24" t="s">
        <v>38</v>
      </c>
      <c r="D398" s="23"/>
      <c r="E398" s="23"/>
      <c r="F398" s="23"/>
      <c r="G398" s="25">
        <f t="shared" ref="G398:Q398" si="422">G328/G$330</f>
        <v>0.23509081290777642</v>
      </c>
      <c r="H398" s="25">
        <f t="shared" si="422"/>
        <v>0.23416357549978561</v>
      </c>
      <c r="I398" s="25">
        <f t="shared" si="422"/>
        <v>0.23624252863508716</v>
      </c>
      <c r="J398" s="25">
        <f t="shared" si="422"/>
        <v>0.23828870399667887</v>
      </c>
      <c r="K398" s="25">
        <f t="shared" si="422"/>
        <v>0.24030172803495442</v>
      </c>
      <c r="L398" s="25">
        <f t="shared" si="422"/>
        <v>0.24228127354022014</v>
      </c>
      <c r="M398" s="25">
        <f t="shared" si="422"/>
        <v>0.24422705878192266</v>
      </c>
      <c r="N398" s="25">
        <f t="shared" si="422"/>
        <v>0.24613884654964532</v>
      </c>
      <c r="O398" s="25">
        <f t="shared" si="422"/>
        <v>0.24801644310413404</v>
      </c>
      <c r="P398" s="25">
        <f t="shared" si="422"/>
        <v>0.24985969704666169</v>
      </c>
      <c r="Q398" s="25">
        <f t="shared" si="422"/>
        <v>0.25166849811503622</v>
      </c>
      <c r="R398" s="25"/>
      <c r="S398" s="25"/>
    </row>
    <row r="399" spans="2:19" hidden="1" outlineLevel="1" x14ac:dyDescent="0.3">
      <c r="B399" s="24">
        <f>SUM(B389:B398)</f>
        <v>1</v>
      </c>
      <c r="C399" s="24"/>
      <c r="D399" s="23"/>
      <c r="E399" s="23"/>
      <c r="F399" s="23"/>
      <c r="G399" s="24">
        <f t="shared" ref="G399" si="423">SUM(G389:G398)</f>
        <v>1</v>
      </c>
      <c r="H399" s="24">
        <f t="shared" ref="H399:Q399" si="424">SUM(H389:H398)</f>
        <v>1</v>
      </c>
      <c r="I399" s="24">
        <f t="shared" si="424"/>
        <v>0.99999999999999978</v>
      </c>
      <c r="J399" s="24">
        <f t="shared" si="424"/>
        <v>0.99999999999999989</v>
      </c>
      <c r="K399" s="24">
        <f t="shared" si="424"/>
        <v>1</v>
      </c>
      <c r="L399" s="24">
        <f t="shared" si="424"/>
        <v>0.99999999999999989</v>
      </c>
      <c r="M399" s="24">
        <f t="shared" si="424"/>
        <v>1</v>
      </c>
      <c r="N399" s="24">
        <f t="shared" si="424"/>
        <v>0.99999999999999989</v>
      </c>
      <c r="O399" s="24">
        <f t="shared" si="424"/>
        <v>1</v>
      </c>
      <c r="P399" s="24">
        <f t="shared" si="424"/>
        <v>0.99999999999999989</v>
      </c>
      <c r="Q399" s="24">
        <f t="shared" si="424"/>
        <v>1</v>
      </c>
      <c r="R399" s="23"/>
      <c r="S399" s="23"/>
    </row>
    <row r="400" spans="2:19" hidden="1" outlineLevel="1" x14ac:dyDescent="0.3">
      <c r="B400" s="24"/>
      <c r="C400" s="24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</row>
    <row r="401" spans="2:19" hidden="1" outlineLevel="1" x14ac:dyDescent="0.3">
      <c r="B401" s="24"/>
      <c r="C401" s="24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</row>
    <row r="402" spans="2:19" hidden="1" outlineLevel="1" x14ac:dyDescent="0.3">
      <c r="C402" s="24"/>
      <c r="D402" s="23"/>
      <c r="E402" s="23"/>
    </row>
    <row r="403" spans="2:19" collapsed="1" x14ac:dyDescent="0.3">
      <c r="C403" s="24"/>
      <c r="D403" s="23"/>
      <c r="E403" s="23"/>
    </row>
    <row r="404" spans="2:19" x14ac:dyDescent="0.3">
      <c r="C404" s="24"/>
      <c r="D404" s="23"/>
      <c r="E404" s="23"/>
    </row>
    <row r="405" spans="2:19" x14ac:dyDescent="0.3">
      <c r="C405" s="24"/>
      <c r="D405" s="23"/>
      <c r="E405" s="23"/>
    </row>
    <row r="406" spans="2:19" x14ac:dyDescent="0.3">
      <c r="C406" s="24"/>
      <c r="D406" s="23"/>
      <c r="E406" s="23"/>
    </row>
    <row r="407" spans="2:19" x14ac:dyDescent="0.3">
      <c r="C407" s="24"/>
      <c r="D407" s="23"/>
      <c r="E407" s="23"/>
    </row>
  </sheetData>
  <mergeCells count="1">
    <mergeCell ref="G14:S14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2235E-5369-4D16-AFF2-6F19AF914E50}">
  <dimension ref="A2:AD165"/>
  <sheetViews>
    <sheetView zoomScale="90" zoomScaleNormal="90" workbookViewId="0">
      <selection activeCell="F170" sqref="F170"/>
    </sheetView>
  </sheetViews>
  <sheetFormatPr baseColWidth="10" defaultColWidth="11.44140625" defaultRowHeight="14.4" outlineLevelRow="1" x14ac:dyDescent="0.3"/>
  <cols>
    <col min="1" max="1" width="4" customWidth="1"/>
    <col min="2" max="2" width="30.88671875" customWidth="1"/>
    <col min="3" max="3" width="34" customWidth="1"/>
    <col min="4" max="4" width="16.88671875" customWidth="1"/>
    <col min="5" max="5" width="7.109375" customWidth="1"/>
    <col min="6" max="6" width="13" customWidth="1"/>
    <col min="7" max="29" width="13.44140625" customWidth="1"/>
  </cols>
  <sheetData>
    <row r="2" spans="2:30" ht="25.8" x14ac:dyDescent="0.5">
      <c r="B2" s="20" t="s">
        <v>0</v>
      </c>
      <c r="J2" t="s">
        <v>1</v>
      </c>
    </row>
    <row r="3" spans="2:30" x14ac:dyDescent="0.3">
      <c r="B3" s="27" t="s">
        <v>95</v>
      </c>
    </row>
    <row r="4" spans="2:30" x14ac:dyDescent="0.3">
      <c r="B4" s="26" t="s">
        <v>96</v>
      </c>
      <c r="C4" s="56" t="s">
        <v>97</v>
      </c>
      <c r="D4" s="56" t="s">
        <v>98</v>
      </c>
      <c r="E4" s="56" t="s">
        <v>6</v>
      </c>
      <c r="F4" s="46"/>
      <c r="G4" s="46"/>
      <c r="H4" t="s">
        <v>99</v>
      </c>
      <c r="M4" s="100">
        <v>44958</v>
      </c>
      <c r="N4" s="100">
        <v>45323</v>
      </c>
      <c r="O4" s="100">
        <v>45689</v>
      </c>
      <c r="P4" s="100">
        <v>46023</v>
      </c>
      <c r="Q4" s="100">
        <v>46388</v>
      </c>
      <c r="R4" s="100">
        <v>46753</v>
      </c>
    </row>
    <row r="5" spans="2:30" x14ac:dyDescent="0.3">
      <c r="B5" s="299">
        <v>35000000</v>
      </c>
      <c r="C5" s="300">
        <v>2000000</v>
      </c>
      <c r="D5" s="300">
        <v>350000</v>
      </c>
      <c r="E5">
        <v>1</v>
      </c>
      <c r="F5" s="2"/>
      <c r="G5" s="2"/>
      <c r="H5" s="93" t="s">
        <v>100</v>
      </c>
      <c r="I5" s="93"/>
      <c r="J5" s="93"/>
      <c r="K5" s="93"/>
      <c r="L5" s="93"/>
      <c r="M5" s="104">
        <v>0.04</v>
      </c>
      <c r="N5" s="104">
        <v>-0.2</v>
      </c>
      <c r="O5" s="104">
        <v>0.04</v>
      </c>
      <c r="P5" s="104">
        <v>0.04</v>
      </c>
      <c r="Q5" s="104">
        <v>0.2</v>
      </c>
      <c r="R5" s="104">
        <v>0.04</v>
      </c>
    </row>
    <row r="6" spans="2:30" x14ac:dyDescent="0.3">
      <c r="B6" s="299">
        <v>25000000</v>
      </c>
      <c r="C6" s="300">
        <v>2000000</v>
      </c>
      <c r="D6" s="300">
        <v>350000</v>
      </c>
      <c r="E6">
        <v>2</v>
      </c>
      <c r="H6" t="s">
        <v>101</v>
      </c>
      <c r="J6" s="85"/>
      <c r="M6" s="101" t="s">
        <v>102</v>
      </c>
      <c r="N6" s="101" t="s">
        <v>102</v>
      </c>
      <c r="O6" s="101" t="s">
        <v>102</v>
      </c>
      <c r="P6" s="101" t="s">
        <v>102</v>
      </c>
      <c r="Q6" s="101" t="s">
        <v>102</v>
      </c>
      <c r="R6" s="101" t="s">
        <v>102</v>
      </c>
    </row>
    <row r="7" spans="2:30" x14ac:dyDescent="0.3">
      <c r="B7" s="299">
        <v>30000000</v>
      </c>
      <c r="C7" s="300">
        <v>2000000</v>
      </c>
      <c r="D7" s="300">
        <v>350000</v>
      </c>
      <c r="E7">
        <v>3</v>
      </c>
      <c r="H7" t="s">
        <v>103</v>
      </c>
      <c r="M7" s="102">
        <v>0</v>
      </c>
      <c r="N7" s="102">
        <v>-0.15</v>
      </c>
      <c r="O7" s="102">
        <v>0</v>
      </c>
      <c r="P7" s="102">
        <v>0</v>
      </c>
      <c r="Q7" s="102">
        <v>0.15</v>
      </c>
      <c r="R7" s="102">
        <v>0</v>
      </c>
    </row>
    <row r="8" spans="2:30" x14ac:dyDescent="0.3">
      <c r="B8" s="303">
        <v>25000000</v>
      </c>
      <c r="C8" s="304">
        <v>8000000</v>
      </c>
      <c r="D8" s="304">
        <v>350000</v>
      </c>
      <c r="E8" s="56">
        <v>4</v>
      </c>
      <c r="H8" t="s">
        <v>104</v>
      </c>
      <c r="M8" s="103">
        <f>20%*M7</f>
        <v>0</v>
      </c>
      <c r="N8" s="103">
        <f t="shared" ref="N8:R8" si="0">20%*N7</f>
        <v>-0.03</v>
      </c>
      <c r="O8" s="103">
        <f t="shared" si="0"/>
        <v>0</v>
      </c>
      <c r="P8" s="103">
        <f t="shared" si="0"/>
        <v>0</v>
      </c>
      <c r="Q8" s="103">
        <f t="shared" si="0"/>
        <v>0.03</v>
      </c>
      <c r="R8" s="103">
        <f t="shared" si="0"/>
        <v>0</v>
      </c>
    </row>
    <row r="9" spans="2:30" x14ac:dyDescent="0.3">
      <c r="B9" s="2">
        <f>SUM(B5:B8)</f>
        <v>115000000</v>
      </c>
      <c r="C9" s="2">
        <f t="shared" ref="C9:D9" si="1">SUM(C5:C8)</f>
        <v>14000000</v>
      </c>
      <c r="D9" s="2">
        <f t="shared" si="1"/>
        <v>1400000</v>
      </c>
      <c r="H9" s="93" t="s">
        <v>105</v>
      </c>
      <c r="I9" s="93"/>
      <c r="J9" s="93"/>
      <c r="K9" s="93"/>
      <c r="L9" s="93"/>
      <c r="M9" s="105">
        <f>M5-M8</f>
        <v>0.04</v>
      </c>
      <c r="N9" s="105">
        <f t="shared" ref="N9:R9" si="2">N5-N8</f>
        <v>-0.17</v>
      </c>
      <c r="O9" s="105">
        <f t="shared" si="2"/>
        <v>0.04</v>
      </c>
      <c r="P9" s="105">
        <f t="shared" si="2"/>
        <v>0.04</v>
      </c>
      <c r="Q9" s="105">
        <f t="shared" si="2"/>
        <v>0.17</v>
      </c>
      <c r="R9" s="105">
        <f t="shared" si="2"/>
        <v>0.04</v>
      </c>
    </row>
    <row r="10" spans="2:30" ht="25.8" x14ac:dyDescent="0.5">
      <c r="B10" s="20"/>
      <c r="D10" s="2"/>
    </row>
    <row r="11" spans="2:30" x14ac:dyDescent="0.3">
      <c r="B11" s="71" t="s">
        <v>11</v>
      </c>
      <c r="D11" s="2"/>
    </row>
    <row r="12" spans="2:30" hidden="1" outlineLevel="1" x14ac:dyDescent="0.3">
      <c r="G12" s="306" t="s">
        <v>12</v>
      </c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  <c r="AC12" s="308"/>
    </row>
    <row r="13" spans="2:30" ht="28.8" hidden="1" outlineLevel="1" x14ac:dyDescent="0.3">
      <c r="C13" s="7" t="s">
        <v>106</v>
      </c>
      <c r="D13" s="8" t="s">
        <v>14</v>
      </c>
      <c r="E13" s="5"/>
      <c r="F13" s="21" t="s">
        <v>15</v>
      </c>
      <c r="G13" s="8" t="s">
        <v>107</v>
      </c>
      <c r="H13" s="8" t="s">
        <v>108</v>
      </c>
      <c r="I13" s="8" t="s">
        <v>109</v>
      </c>
      <c r="J13" s="8" t="s">
        <v>110</v>
      </c>
      <c r="K13" s="8" t="s">
        <v>111</v>
      </c>
      <c r="L13" s="8" t="s">
        <v>112</v>
      </c>
      <c r="M13" s="8" t="s">
        <v>113</v>
      </c>
      <c r="N13" s="8" t="s">
        <v>114</v>
      </c>
      <c r="O13" s="8" t="s">
        <v>115</v>
      </c>
      <c r="P13" s="8" t="s">
        <v>116</v>
      </c>
      <c r="Q13" s="8" t="s">
        <v>16</v>
      </c>
      <c r="R13" s="8" t="s">
        <v>17</v>
      </c>
      <c r="S13" s="8" t="s">
        <v>18</v>
      </c>
      <c r="T13" s="8" t="s">
        <v>19</v>
      </c>
      <c r="U13" s="8" t="s">
        <v>20</v>
      </c>
      <c r="V13" s="8" t="s">
        <v>21</v>
      </c>
      <c r="W13" s="8" t="s">
        <v>22</v>
      </c>
      <c r="X13" s="8" t="s">
        <v>23</v>
      </c>
      <c r="Y13" s="8" t="s">
        <v>24</v>
      </c>
      <c r="Z13" s="8" t="s">
        <v>25</v>
      </c>
      <c r="AA13" s="8" t="s">
        <v>26</v>
      </c>
      <c r="AB13" s="8" t="s">
        <v>27</v>
      </c>
      <c r="AC13" s="8" t="s">
        <v>28</v>
      </c>
      <c r="AD13" t="s">
        <v>29</v>
      </c>
    </row>
    <row r="14" spans="2:30" ht="43.2" hidden="1" outlineLevel="1" x14ac:dyDescent="0.3">
      <c r="C14" s="64" t="s">
        <v>117</v>
      </c>
      <c r="D14" s="94">
        <v>100</v>
      </c>
      <c r="E14" s="94"/>
      <c r="F14" s="106"/>
      <c r="G14" s="106">
        <f>D14</f>
        <v>100</v>
      </c>
      <c r="H14" s="106">
        <f>(D14+D14*(1+M9)*2)/3</f>
        <v>102.66666666666667</v>
      </c>
      <c r="I14" s="106">
        <f>(D14*(1+M9)*3)/3</f>
        <v>104</v>
      </c>
      <c r="J14" s="106">
        <f>I14</f>
        <v>104</v>
      </c>
      <c r="K14" s="106">
        <f>J14</f>
        <v>104</v>
      </c>
      <c r="L14" s="106">
        <f>(K14+K14*(1+N9)*2)/3</f>
        <v>92.213333333333324</v>
      </c>
      <c r="M14" s="106">
        <f>(K14*(1+N9)*3)/3</f>
        <v>86.32</v>
      </c>
      <c r="N14" s="106">
        <f>M14</f>
        <v>86.32</v>
      </c>
      <c r="O14" s="106">
        <f>N14</f>
        <v>86.32</v>
      </c>
      <c r="P14" s="106">
        <f>(O14+O14*(1+O9)*2)/3</f>
        <v>88.621866666666662</v>
      </c>
      <c r="Q14" s="106">
        <f>(O14*(1+O9)*3)/3</f>
        <v>89.772800000000004</v>
      </c>
      <c r="R14" s="94">
        <f>Q14</f>
        <v>89.772800000000004</v>
      </c>
      <c r="S14" s="94">
        <f>R14</f>
        <v>89.772800000000004</v>
      </c>
      <c r="T14" s="106">
        <f>(S14*(1+P9)*3)/3</f>
        <v>93.363712000000007</v>
      </c>
      <c r="U14" s="106">
        <f>T14</f>
        <v>93.363712000000007</v>
      </c>
      <c r="V14" s="106">
        <f t="shared" ref="V14:W14" si="3">U14</f>
        <v>93.363712000000007</v>
      </c>
      <c r="W14" s="106">
        <f t="shared" si="3"/>
        <v>93.363712000000007</v>
      </c>
      <c r="X14" s="106">
        <f>(W14*(1+Q9)*3)/3</f>
        <v>109.23554304</v>
      </c>
      <c r="Y14" s="106">
        <f>X14</f>
        <v>109.23554304</v>
      </c>
      <c r="Z14" s="106">
        <f>Y14</f>
        <v>109.23554304</v>
      </c>
      <c r="AA14" s="106">
        <f>Z14</f>
        <v>109.23554304</v>
      </c>
      <c r="AB14" s="106">
        <f>(AA14*(1+R9)*3)/3</f>
        <v>113.6049647616</v>
      </c>
      <c r="AC14" s="106">
        <f>AB14</f>
        <v>113.6049647616</v>
      </c>
    </row>
    <row r="15" spans="2:30" hidden="1" outlineLevel="1" x14ac:dyDescent="0.3">
      <c r="C15" s="5" t="s">
        <v>118</v>
      </c>
      <c r="D15" s="95">
        <v>100</v>
      </c>
      <c r="E15" s="96"/>
      <c r="F15" s="97"/>
      <c r="G15" s="95">
        <v>101.5</v>
      </c>
      <c r="H15" s="95">
        <v>103</v>
      </c>
      <c r="I15" s="95">
        <v>104.5</v>
      </c>
      <c r="J15" s="95">
        <v>106</v>
      </c>
      <c r="K15" s="95">
        <v>107.5</v>
      </c>
      <c r="L15" s="95">
        <v>109</v>
      </c>
      <c r="M15" s="95">
        <v>110.5</v>
      </c>
      <c r="N15" s="95">
        <v>112</v>
      </c>
      <c r="O15" s="95">
        <v>113.5</v>
      </c>
      <c r="P15" s="95">
        <v>115</v>
      </c>
      <c r="Q15" s="95">
        <v>116.5</v>
      </c>
      <c r="R15" s="95">
        <v>118</v>
      </c>
      <c r="S15" s="95">
        <v>119.5</v>
      </c>
      <c r="T15" s="95">
        <v>121</v>
      </c>
      <c r="U15" s="95">
        <v>122.5</v>
      </c>
      <c r="V15" s="95">
        <v>124</v>
      </c>
      <c r="W15" s="95">
        <v>125.5</v>
      </c>
      <c r="X15" s="95">
        <v>127</v>
      </c>
      <c r="Y15" s="95">
        <v>128.5</v>
      </c>
      <c r="Z15" s="95">
        <v>130</v>
      </c>
      <c r="AA15" s="95">
        <v>131.5</v>
      </c>
      <c r="AB15" s="95">
        <v>133</v>
      </c>
      <c r="AC15" s="95">
        <v>134.5</v>
      </c>
    </row>
    <row r="16" spans="2:30" hidden="1" outlineLevel="1" x14ac:dyDescent="0.3"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</row>
    <row r="17" spans="1:30" ht="28.8" hidden="1" outlineLevel="1" x14ac:dyDescent="0.3">
      <c r="C17" s="7" t="s">
        <v>119</v>
      </c>
      <c r="D17" s="8" t="str">
        <f>$D$13</f>
        <v>2021k3</v>
      </c>
      <c r="E17" s="5"/>
      <c r="F17" s="9" t="s">
        <v>39</v>
      </c>
      <c r="G17" s="8" t="str">
        <f t="shared" ref="G17:P17" si="4">G13</f>
        <v>2022k4</v>
      </c>
      <c r="H17" s="8" t="str">
        <f t="shared" si="4"/>
        <v>2023k1</v>
      </c>
      <c r="I17" s="8" t="str">
        <f t="shared" si="4"/>
        <v>2023k2</v>
      </c>
      <c r="J17" s="8" t="str">
        <f t="shared" si="4"/>
        <v>2023k3</v>
      </c>
      <c r="K17" s="8" t="str">
        <f t="shared" si="4"/>
        <v>2023k4</v>
      </c>
      <c r="L17" s="8" t="str">
        <f t="shared" si="4"/>
        <v>2024k1</v>
      </c>
      <c r="M17" s="8" t="str">
        <f t="shared" si="4"/>
        <v>2024k2</v>
      </c>
      <c r="N17" s="8" t="str">
        <f t="shared" si="4"/>
        <v>2024k3</v>
      </c>
      <c r="O17" s="8" t="str">
        <f t="shared" si="4"/>
        <v>2024k4</v>
      </c>
      <c r="P17" s="8" t="str">
        <f t="shared" si="4"/>
        <v>2025k1</v>
      </c>
      <c r="Q17" s="8" t="str">
        <f t="shared" ref="Q17:AC17" si="5">Q13</f>
        <v>2025k2</v>
      </c>
      <c r="R17" s="8" t="str">
        <f t="shared" si="5"/>
        <v>2025k3</v>
      </c>
      <c r="S17" s="8" t="str">
        <f t="shared" si="5"/>
        <v>2025k4</v>
      </c>
      <c r="T17" s="8" t="str">
        <f t="shared" si="5"/>
        <v>2026k1</v>
      </c>
      <c r="U17" s="8" t="str">
        <f t="shared" si="5"/>
        <v>2026k2</v>
      </c>
      <c r="V17" s="8" t="str">
        <f t="shared" si="5"/>
        <v>2026k3</v>
      </c>
      <c r="W17" s="8" t="str">
        <f t="shared" si="5"/>
        <v>2026k4</v>
      </c>
      <c r="X17" s="8" t="str">
        <f t="shared" si="5"/>
        <v>2027k1</v>
      </c>
      <c r="Y17" s="8" t="str">
        <f t="shared" si="5"/>
        <v>2027k2</v>
      </c>
      <c r="Z17" s="8" t="str">
        <f t="shared" si="5"/>
        <v>2027k3</v>
      </c>
      <c r="AA17" s="8" t="str">
        <f t="shared" si="5"/>
        <v>2027k4</v>
      </c>
      <c r="AB17" s="8" t="str">
        <f t="shared" si="5"/>
        <v>2028k1</v>
      </c>
      <c r="AC17" s="8" t="str">
        <f t="shared" si="5"/>
        <v>2028k2</v>
      </c>
      <c r="AD17" t="s">
        <v>29</v>
      </c>
    </row>
    <row r="18" spans="1:30" ht="28.8" hidden="1" outlineLevel="1" x14ac:dyDescent="0.3">
      <c r="C18" s="200" t="s">
        <v>120</v>
      </c>
      <c r="D18" s="63"/>
      <c r="E18" s="60"/>
      <c r="F18" s="64"/>
      <c r="G18" s="112">
        <f>G14/D14-1</f>
        <v>0</v>
      </c>
      <c r="H18" s="112">
        <f t="shared" ref="H18:Q19" si="6">H14/G14-1</f>
        <v>2.6666666666666616E-2</v>
      </c>
      <c r="I18" s="112">
        <f t="shared" si="6"/>
        <v>1.298701298701288E-2</v>
      </c>
      <c r="J18" s="112">
        <f t="shared" si="6"/>
        <v>0</v>
      </c>
      <c r="K18" s="112">
        <f t="shared" si="6"/>
        <v>0</v>
      </c>
      <c r="L18" s="112">
        <f>L14/K14-1</f>
        <v>-0.1133333333333334</v>
      </c>
      <c r="M18" s="112">
        <f>M14/L14-1</f>
        <v>-6.390977443609025E-2</v>
      </c>
      <c r="N18" s="112">
        <f t="shared" si="6"/>
        <v>0</v>
      </c>
      <c r="O18" s="112">
        <f t="shared" si="6"/>
        <v>0</v>
      </c>
      <c r="P18" s="112">
        <f t="shared" si="6"/>
        <v>2.6666666666666616E-2</v>
      </c>
      <c r="Q18" s="99">
        <f t="shared" ref="Q18:AC18" si="7">Q14/P14-1</f>
        <v>1.2987012987013102E-2</v>
      </c>
      <c r="R18" s="99">
        <f t="shared" si="7"/>
        <v>0</v>
      </c>
      <c r="S18" s="99">
        <f t="shared" si="7"/>
        <v>0</v>
      </c>
      <c r="T18" s="99">
        <f t="shared" si="7"/>
        <v>4.0000000000000036E-2</v>
      </c>
      <c r="U18" s="99">
        <f t="shared" si="7"/>
        <v>0</v>
      </c>
      <c r="V18" s="99">
        <f t="shared" si="7"/>
        <v>0</v>
      </c>
      <c r="W18" s="99">
        <f t="shared" si="7"/>
        <v>0</v>
      </c>
      <c r="X18" s="99">
        <f t="shared" si="7"/>
        <v>0.16999999999999993</v>
      </c>
      <c r="Y18" s="99">
        <f t="shared" si="7"/>
        <v>0</v>
      </c>
      <c r="Z18" s="99">
        <f t="shared" si="7"/>
        <v>0</v>
      </c>
      <c r="AA18" s="99">
        <f t="shared" si="7"/>
        <v>0</v>
      </c>
      <c r="AB18" s="99">
        <f t="shared" si="7"/>
        <v>4.0000000000000036E-2</v>
      </c>
      <c r="AC18" s="99">
        <f t="shared" si="7"/>
        <v>0</v>
      </c>
    </row>
    <row r="19" spans="1:30" hidden="1" outlineLevel="1" x14ac:dyDescent="0.3">
      <c r="C19" s="201" t="s">
        <v>118</v>
      </c>
      <c r="D19" s="67"/>
      <c r="E19" s="5"/>
      <c r="F19" s="6"/>
      <c r="G19" s="98">
        <f>G15/D15-1</f>
        <v>1.4999999999999902E-2</v>
      </c>
      <c r="H19" s="98">
        <f t="shared" si="6"/>
        <v>1.4778325123152802E-2</v>
      </c>
      <c r="I19" s="98">
        <f t="shared" si="6"/>
        <v>1.4563106796116498E-2</v>
      </c>
      <c r="J19" s="98">
        <f t="shared" si="6"/>
        <v>1.4354066985645897E-2</v>
      </c>
      <c r="K19" s="98">
        <f t="shared" si="6"/>
        <v>1.4150943396226356E-2</v>
      </c>
      <c r="L19" s="98">
        <f t="shared" si="6"/>
        <v>1.3953488372093092E-2</v>
      </c>
      <c r="M19" s="98">
        <f t="shared" si="6"/>
        <v>1.3761467889908285E-2</v>
      </c>
      <c r="N19" s="98">
        <f t="shared" si="6"/>
        <v>1.3574660633484115E-2</v>
      </c>
      <c r="O19" s="98">
        <f t="shared" si="6"/>
        <v>1.3392857142857206E-2</v>
      </c>
      <c r="P19" s="98">
        <f t="shared" si="6"/>
        <v>1.3215859030837107E-2</v>
      </c>
      <c r="Q19" s="98">
        <f t="shared" si="6"/>
        <v>1.304347826086949E-2</v>
      </c>
      <c r="R19" s="98">
        <f t="shared" ref="R19:AC19" si="8">R15/Q15-1</f>
        <v>1.2875536480686733E-2</v>
      </c>
      <c r="S19" s="98">
        <f t="shared" si="8"/>
        <v>1.2711864406779627E-2</v>
      </c>
      <c r="T19" s="98">
        <f t="shared" si="8"/>
        <v>1.2552301255230214E-2</v>
      </c>
      <c r="U19" s="98">
        <f t="shared" si="8"/>
        <v>1.2396694214876103E-2</v>
      </c>
      <c r="V19" s="98">
        <f t="shared" si="8"/>
        <v>1.2244897959183598E-2</v>
      </c>
      <c r="W19" s="98">
        <f t="shared" si="8"/>
        <v>1.2096774193548487E-2</v>
      </c>
      <c r="X19" s="98">
        <f t="shared" si="8"/>
        <v>1.195219123505975E-2</v>
      </c>
      <c r="Y19" s="98">
        <f t="shared" si="8"/>
        <v>1.1811023622047223E-2</v>
      </c>
      <c r="Z19" s="98">
        <f t="shared" si="8"/>
        <v>1.1673151750972721E-2</v>
      </c>
      <c r="AA19" s="98">
        <f t="shared" si="8"/>
        <v>1.1538461538461497E-2</v>
      </c>
      <c r="AB19" s="98">
        <f t="shared" si="8"/>
        <v>1.1406844106463865E-2</v>
      </c>
      <c r="AC19" s="98">
        <f t="shared" si="8"/>
        <v>1.1278195488721776E-2</v>
      </c>
    </row>
    <row r="20" spans="1:30" hidden="1" outlineLevel="1" x14ac:dyDescent="0.3"/>
    <row r="21" spans="1:30" collapsed="1" x14ac:dyDescent="0.3"/>
    <row r="25" spans="1:30" x14ac:dyDescent="0.3">
      <c r="B25" s="71" t="s">
        <v>40</v>
      </c>
      <c r="D25" s="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</row>
    <row r="26" spans="1:30" hidden="1" outlineLevel="1" x14ac:dyDescent="0.3">
      <c r="B26" s="6" t="s">
        <v>41</v>
      </c>
      <c r="C26" s="6" t="s">
        <v>42</v>
      </c>
      <c r="D26" s="8" t="str">
        <f>$D$13</f>
        <v>2021k3</v>
      </c>
      <c r="E26" s="5"/>
      <c r="F26" s="51" t="s">
        <v>43</v>
      </c>
      <c r="G26" s="13" t="str">
        <f t="shared" ref="G26:P26" si="9">I13</f>
        <v>2023k2</v>
      </c>
      <c r="H26" s="13" t="str">
        <f t="shared" si="9"/>
        <v>2023k3</v>
      </c>
      <c r="I26" s="13" t="str">
        <f t="shared" si="9"/>
        <v>2023k4</v>
      </c>
      <c r="J26" s="13" t="str">
        <f t="shared" si="9"/>
        <v>2024k1</v>
      </c>
      <c r="K26" s="13" t="str">
        <f t="shared" si="9"/>
        <v>2024k2</v>
      </c>
      <c r="L26" s="13" t="str">
        <f t="shared" si="9"/>
        <v>2024k3</v>
      </c>
      <c r="M26" s="13" t="str">
        <f t="shared" si="9"/>
        <v>2024k4</v>
      </c>
      <c r="N26" s="13" t="str">
        <f t="shared" si="9"/>
        <v>2025k1</v>
      </c>
      <c r="O26" s="13" t="str">
        <f t="shared" si="9"/>
        <v>2025k2</v>
      </c>
      <c r="P26" s="13" t="str">
        <f t="shared" si="9"/>
        <v>2025k3</v>
      </c>
      <c r="Q26" s="13" t="str">
        <f t="shared" ref="Q26:AA26" si="10">S13</f>
        <v>2025k4</v>
      </c>
      <c r="R26" s="13" t="str">
        <f t="shared" si="10"/>
        <v>2026k1</v>
      </c>
      <c r="S26" s="13" t="str">
        <f t="shared" si="10"/>
        <v>2026k2</v>
      </c>
      <c r="T26" s="13" t="str">
        <f t="shared" si="10"/>
        <v>2026k3</v>
      </c>
      <c r="U26" s="13" t="str">
        <f t="shared" si="10"/>
        <v>2026k4</v>
      </c>
      <c r="V26" s="13" t="str">
        <f t="shared" si="10"/>
        <v>2027k1</v>
      </c>
      <c r="W26" s="13" t="str">
        <f t="shared" si="10"/>
        <v>2027k2</v>
      </c>
      <c r="X26" s="13" t="str">
        <f t="shared" si="10"/>
        <v>2027k3</v>
      </c>
      <c r="Y26" s="13" t="str">
        <f t="shared" si="10"/>
        <v>2027k4</v>
      </c>
      <c r="Z26" s="13" t="str">
        <f t="shared" si="10"/>
        <v>2028k1</v>
      </c>
      <c r="AA26" s="13" t="str">
        <f t="shared" si="10"/>
        <v>2028k2</v>
      </c>
      <c r="AB26" s="13" t="s">
        <v>44</v>
      </c>
      <c r="AC26" s="13" t="s">
        <v>44</v>
      </c>
      <c r="AD26" t="s">
        <v>29</v>
      </c>
    </row>
    <row r="27" spans="1:30" hidden="1" outlineLevel="1" x14ac:dyDescent="0.3">
      <c r="A27" s="2"/>
      <c r="B27" s="10">
        <v>1</v>
      </c>
      <c r="C27" s="4" t="s">
        <v>96</v>
      </c>
      <c r="D27" s="11">
        <f>B27*B$5</f>
        <v>35000000</v>
      </c>
      <c r="E27" s="4"/>
      <c r="F27" s="4"/>
      <c r="G27" s="11">
        <f>$D27*(1+G18)</f>
        <v>35000000</v>
      </c>
      <c r="H27" s="11">
        <f>G27*(1+H18)</f>
        <v>35933333.333333328</v>
      </c>
      <c r="I27" s="11">
        <f t="shared" ref="I27:AA27" si="11">H27*(1+I18)</f>
        <v>36399999.999999993</v>
      </c>
      <c r="J27" s="11">
        <f t="shared" si="11"/>
        <v>36399999.999999993</v>
      </c>
      <c r="K27" s="11">
        <f t="shared" si="11"/>
        <v>36399999.999999993</v>
      </c>
      <c r="L27" s="11">
        <f t="shared" si="11"/>
        <v>32274666.666666657</v>
      </c>
      <c r="M27" s="11">
        <f t="shared" si="11"/>
        <v>30211999.999999989</v>
      </c>
      <c r="N27" s="11">
        <f t="shared" si="11"/>
        <v>30211999.999999989</v>
      </c>
      <c r="O27" s="11">
        <f t="shared" si="11"/>
        <v>30211999.999999989</v>
      </c>
      <c r="P27" s="11">
        <f t="shared" si="11"/>
        <v>31017653.333333321</v>
      </c>
      <c r="Q27" s="11">
        <f t="shared" si="11"/>
        <v>31420479.999999993</v>
      </c>
      <c r="R27" s="11">
        <f t="shared" si="11"/>
        <v>31420479.999999993</v>
      </c>
      <c r="S27" s="11">
        <f t="shared" si="11"/>
        <v>31420479.999999993</v>
      </c>
      <c r="T27" s="11">
        <f t="shared" si="11"/>
        <v>32677299.199999992</v>
      </c>
      <c r="U27" s="11">
        <f t="shared" si="11"/>
        <v>32677299.199999992</v>
      </c>
      <c r="V27" s="11">
        <f t="shared" si="11"/>
        <v>32677299.199999992</v>
      </c>
      <c r="W27" s="11">
        <f t="shared" si="11"/>
        <v>32677299.199999992</v>
      </c>
      <c r="X27" s="11">
        <f t="shared" si="11"/>
        <v>38232440.063999988</v>
      </c>
      <c r="Y27" s="11">
        <f t="shared" si="11"/>
        <v>38232440.063999988</v>
      </c>
      <c r="Z27" s="11">
        <f t="shared" si="11"/>
        <v>38232440.063999988</v>
      </c>
      <c r="AA27" s="11">
        <f t="shared" si="11"/>
        <v>38232440.063999988</v>
      </c>
      <c r="AB27" s="12"/>
      <c r="AC27" s="12"/>
    </row>
    <row r="28" spans="1:30" hidden="1" outlineLevel="1" x14ac:dyDescent="0.3">
      <c r="A28" s="2"/>
      <c r="B28" s="10">
        <v>1</v>
      </c>
      <c r="C28" s="4" t="s">
        <v>97</v>
      </c>
      <c r="D28" s="11">
        <f>B28*C$5</f>
        <v>2000000</v>
      </c>
      <c r="E28" s="4"/>
      <c r="F28" s="4"/>
      <c r="G28" s="11">
        <f t="shared" ref="G28" si="12">$D28*(1+G19)</f>
        <v>2029999.9999999998</v>
      </c>
      <c r="H28" s="11">
        <f t="shared" ref="H28:AA28" si="13">G28*(1+H19)</f>
        <v>2060000</v>
      </c>
      <c r="I28" s="11">
        <f t="shared" si="13"/>
        <v>2090000</v>
      </c>
      <c r="J28" s="11">
        <f t="shared" si="13"/>
        <v>2120000</v>
      </c>
      <c r="K28" s="11">
        <f t="shared" si="13"/>
        <v>2150000</v>
      </c>
      <c r="L28" s="11">
        <f t="shared" si="13"/>
        <v>2180000</v>
      </c>
      <c r="M28" s="11">
        <f t="shared" si="13"/>
        <v>2210000</v>
      </c>
      <c r="N28" s="11">
        <f t="shared" si="13"/>
        <v>2240000</v>
      </c>
      <c r="O28" s="11">
        <f t="shared" si="13"/>
        <v>2270000</v>
      </c>
      <c r="P28" s="11">
        <f t="shared" si="13"/>
        <v>2300000.0000000005</v>
      </c>
      <c r="Q28" s="11">
        <f t="shared" si="13"/>
        <v>2330000.0000000005</v>
      </c>
      <c r="R28" s="11">
        <f t="shared" si="13"/>
        <v>2360000.0000000005</v>
      </c>
      <c r="S28" s="11">
        <f t="shared" si="13"/>
        <v>2390000.0000000005</v>
      </c>
      <c r="T28" s="11">
        <f t="shared" si="13"/>
        <v>2420000.0000000005</v>
      </c>
      <c r="U28" s="11">
        <f t="shared" si="13"/>
        <v>2450000.0000000005</v>
      </c>
      <c r="V28" s="11">
        <f t="shared" si="13"/>
        <v>2480000.0000000005</v>
      </c>
      <c r="W28" s="11">
        <f t="shared" si="13"/>
        <v>2510000.0000000009</v>
      </c>
      <c r="X28" s="11">
        <f t="shared" si="13"/>
        <v>2540000.0000000009</v>
      </c>
      <c r="Y28" s="11">
        <f t="shared" si="13"/>
        <v>2570000.0000000009</v>
      </c>
      <c r="Z28" s="11">
        <f t="shared" si="13"/>
        <v>2600000.0000000009</v>
      </c>
      <c r="AA28" s="11">
        <f t="shared" si="13"/>
        <v>2630000.0000000009</v>
      </c>
      <c r="AB28" s="12"/>
      <c r="AC28" s="12"/>
    </row>
    <row r="29" spans="1:30" hidden="1" outlineLevel="1" x14ac:dyDescent="0.3">
      <c r="B29" s="14">
        <v>1</v>
      </c>
      <c r="C29" s="5" t="s">
        <v>98</v>
      </c>
      <c r="D29" s="15">
        <f>B29*D$5</f>
        <v>350000</v>
      </c>
      <c r="E29" s="5"/>
      <c r="F29" s="5"/>
      <c r="G29" s="15">
        <f t="shared" ref="G29" si="14">$D29*(1+G19)</f>
        <v>355249.99999999994</v>
      </c>
      <c r="H29" s="15">
        <f>G29*(1+H19)</f>
        <v>360500</v>
      </c>
      <c r="I29" s="15">
        <f t="shared" ref="I29:AA29" si="15">H29*(1+I19)</f>
        <v>365750</v>
      </c>
      <c r="J29" s="15">
        <f t="shared" si="15"/>
        <v>371000</v>
      </c>
      <c r="K29" s="15">
        <f>J29*(1+K19)</f>
        <v>376250</v>
      </c>
      <c r="L29" s="15">
        <f t="shared" si="15"/>
        <v>381500</v>
      </c>
      <c r="M29" s="15">
        <f t="shared" si="15"/>
        <v>386750</v>
      </c>
      <c r="N29" s="15">
        <f t="shared" si="15"/>
        <v>392000</v>
      </c>
      <c r="O29" s="15">
        <f t="shared" si="15"/>
        <v>397250</v>
      </c>
      <c r="P29" s="15">
        <f>O29*(1+P19)</f>
        <v>402500.00000000006</v>
      </c>
      <c r="Q29" s="15">
        <f t="shared" si="15"/>
        <v>407750</v>
      </c>
      <c r="R29" s="15">
        <f t="shared" si="15"/>
        <v>413000</v>
      </c>
      <c r="S29" s="15">
        <f t="shared" si="15"/>
        <v>418250</v>
      </c>
      <c r="T29" s="15">
        <f t="shared" si="15"/>
        <v>423500.00000000006</v>
      </c>
      <c r="U29" s="15">
        <f t="shared" si="15"/>
        <v>428750.00000000012</v>
      </c>
      <c r="V29" s="15">
        <f t="shared" si="15"/>
        <v>434000.00000000006</v>
      </c>
      <c r="W29" s="15">
        <f t="shared" si="15"/>
        <v>439250.00000000012</v>
      </c>
      <c r="X29" s="15">
        <f t="shared" si="15"/>
        <v>444500.00000000012</v>
      </c>
      <c r="Y29" s="15">
        <f t="shared" si="15"/>
        <v>449750.00000000012</v>
      </c>
      <c r="Z29" s="15">
        <f t="shared" si="15"/>
        <v>455000.00000000012</v>
      </c>
      <c r="AA29" s="15">
        <f t="shared" si="15"/>
        <v>460250.00000000012</v>
      </c>
      <c r="AB29" s="16"/>
      <c r="AC29" s="16"/>
    </row>
    <row r="30" spans="1:30" hidden="1" outlineLevel="1" x14ac:dyDescent="0.3">
      <c r="B30" s="2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hidden="1" outlineLevel="1" x14ac:dyDescent="0.3">
      <c r="B31" s="4"/>
      <c r="C31" s="18" t="s">
        <v>45</v>
      </c>
      <c r="D31" s="11">
        <f>SUM(D27:D30)</f>
        <v>37350000</v>
      </c>
      <c r="E31" s="4"/>
      <c r="F31" s="4"/>
      <c r="G31" s="19">
        <f t="shared" ref="G31:Q31" si="16">SUM(G27:G30)</f>
        <v>37385250</v>
      </c>
      <c r="H31" s="19">
        <f t="shared" si="16"/>
        <v>38353833.333333328</v>
      </c>
      <c r="I31" s="19">
        <f t="shared" si="16"/>
        <v>38855749.999999993</v>
      </c>
      <c r="J31" s="19">
        <f t="shared" si="16"/>
        <v>38890999.999999993</v>
      </c>
      <c r="K31" s="19">
        <f t="shared" si="16"/>
        <v>38926249.999999993</v>
      </c>
      <c r="L31" s="19">
        <f t="shared" si="16"/>
        <v>34836166.666666657</v>
      </c>
      <c r="M31" s="19">
        <f t="shared" si="16"/>
        <v>32808749.999999989</v>
      </c>
      <c r="N31" s="19">
        <f t="shared" si="16"/>
        <v>32843999.999999989</v>
      </c>
      <c r="O31" s="19">
        <f t="shared" si="16"/>
        <v>32879249.999999989</v>
      </c>
      <c r="P31" s="19">
        <f t="shared" si="16"/>
        <v>33720153.333333321</v>
      </c>
      <c r="Q31" s="19">
        <f t="shared" si="16"/>
        <v>34158229.999999993</v>
      </c>
      <c r="R31" s="19">
        <f t="shared" ref="R31:AA31" si="17">SUM(R27:R30)</f>
        <v>34193479.999999993</v>
      </c>
      <c r="S31" s="19">
        <f t="shared" si="17"/>
        <v>34228729.999999993</v>
      </c>
      <c r="T31" s="19">
        <f t="shared" si="17"/>
        <v>35520799.199999996</v>
      </c>
      <c r="U31" s="19">
        <f t="shared" si="17"/>
        <v>35556049.199999996</v>
      </c>
      <c r="V31" s="19">
        <f t="shared" si="17"/>
        <v>35591299.199999996</v>
      </c>
      <c r="W31" s="19">
        <f t="shared" si="17"/>
        <v>35626549.199999996</v>
      </c>
      <c r="X31" s="19">
        <f t="shared" si="17"/>
        <v>41216940.063999988</v>
      </c>
      <c r="Y31" s="19">
        <f t="shared" si="17"/>
        <v>41252190.063999988</v>
      </c>
      <c r="Z31" s="19">
        <f t="shared" si="17"/>
        <v>41287440.063999988</v>
      </c>
      <c r="AA31" s="19">
        <f t="shared" si="17"/>
        <v>41322690.063999988</v>
      </c>
      <c r="AB31" s="19"/>
      <c r="AC31" s="19"/>
    </row>
    <row r="32" spans="1:30" hidden="1" outlineLevel="1" x14ac:dyDescent="0.3">
      <c r="B32" s="4"/>
      <c r="C32" s="89" t="s">
        <v>46</v>
      </c>
      <c r="D32" s="89"/>
      <c r="E32" s="89"/>
      <c r="F32" s="89"/>
      <c r="G32" s="92">
        <f>G31/D31-1</f>
        <v>9.4377510040155599E-4</v>
      </c>
      <c r="H32" s="92">
        <f t="shared" ref="H32:Q32" si="18">H31/G31-1</f>
        <v>2.5908167882609634E-2</v>
      </c>
      <c r="I32" s="92">
        <f t="shared" si="18"/>
        <v>1.3086479839042431E-2</v>
      </c>
      <c r="J32" s="92">
        <f t="shared" si="18"/>
        <v>9.0720163682345145E-4</v>
      </c>
      <c r="K32" s="92">
        <f t="shared" si="18"/>
        <v>9.0637936797710594E-4</v>
      </c>
      <c r="L32" s="92">
        <f t="shared" si="18"/>
        <v>-0.10507262665510642</v>
      </c>
      <c r="M32" s="92">
        <f t="shared" si="18"/>
        <v>-5.8198615423625921E-2</v>
      </c>
      <c r="N32" s="92">
        <f t="shared" si="18"/>
        <v>1.0744085038290052E-3</v>
      </c>
      <c r="O32" s="92">
        <f t="shared" si="18"/>
        <v>1.0732553891121821E-3</v>
      </c>
      <c r="P32" s="92">
        <f t="shared" si="18"/>
        <v>2.5575502279806539E-2</v>
      </c>
      <c r="Q32" s="92">
        <f t="shared" si="18"/>
        <v>1.2991538393558377E-2</v>
      </c>
      <c r="R32" s="92">
        <f>R31/Q31-1</f>
        <v>1.0319621362113729E-3</v>
      </c>
      <c r="S32" s="92">
        <f t="shared" ref="S32:AA32" si="19">S31/R31-1</f>
        <v>1.0308982882116791E-3</v>
      </c>
      <c r="T32" s="92">
        <f t="shared" si="19"/>
        <v>3.7748090566024572E-2</v>
      </c>
      <c r="U32" s="92">
        <f t="shared" si="19"/>
        <v>9.9237632018134292E-4</v>
      </c>
      <c r="V32" s="92">
        <f t="shared" si="19"/>
        <v>9.9139248575452754E-4</v>
      </c>
      <c r="W32" s="92">
        <f t="shared" si="19"/>
        <v>9.9041060012772242E-4</v>
      </c>
      <c r="X32" s="92">
        <f t="shared" si="19"/>
        <v>0.15691642860543986</v>
      </c>
      <c r="Y32" s="92">
        <f t="shared" si="19"/>
        <v>8.5523088189631835E-4</v>
      </c>
      <c r="Z32" s="92">
        <f t="shared" si="19"/>
        <v>8.5450008703324976E-4</v>
      </c>
      <c r="AA32" s="92">
        <f t="shared" si="19"/>
        <v>8.5377054003243913E-4</v>
      </c>
      <c r="AB32" s="92"/>
      <c r="AC32" s="92"/>
    </row>
    <row r="33" spans="2:29" hidden="1" outlineLevel="1" x14ac:dyDescent="0.3">
      <c r="B33" s="4"/>
      <c r="C33" s="89" t="s">
        <v>47</v>
      </c>
      <c r="D33" s="89"/>
      <c r="E33" s="89"/>
      <c r="F33" s="89"/>
      <c r="G33" s="92">
        <f>G31/$D31-1</f>
        <v>9.4377510040155599E-4</v>
      </c>
      <c r="H33" s="92">
        <f t="shared" ref="H33:Q33" si="20">H31/$D31-1</f>
        <v>2.6876394466755826E-2</v>
      </c>
      <c r="I33" s="92">
        <f t="shared" si="20"/>
        <v>4.0314591700133739E-2</v>
      </c>
      <c r="J33" s="92">
        <f t="shared" si="20"/>
        <v>4.1258366800535295E-2</v>
      </c>
      <c r="K33" s="92">
        <f t="shared" si="20"/>
        <v>4.2202141900936851E-2</v>
      </c>
      <c r="L33" s="92">
        <f t="shared" si="20"/>
        <v>-6.7304774654172506E-2</v>
      </c>
      <c r="M33" s="92">
        <f t="shared" si="20"/>
        <v>-0.12158634538152635</v>
      </c>
      <c r="N33" s="92">
        <f t="shared" si="20"/>
        <v>-0.12064257028112479</v>
      </c>
      <c r="O33" s="92">
        <f t="shared" si="20"/>
        <v>-0.11969879518072324</v>
      </c>
      <c r="P33" s="92">
        <f t="shared" si="20"/>
        <v>-9.7184649709951221E-2</v>
      </c>
      <c r="Q33" s="92">
        <f t="shared" si="20"/>
        <v>-8.5455689424364323E-2</v>
      </c>
      <c r="R33" s="92">
        <f t="shared" ref="R33:AA33" si="21">R31/$D31-1</f>
        <v>-8.4511914323962767E-2</v>
      </c>
      <c r="S33" s="92">
        <f t="shared" si="21"/>
        <v>-8.35681392235611E-2</v>
      </c>
      <c r="T33" s="92">
        <f t="shared" si="21"/>
        <v>-4.8974586345381654E-2</v>
      </c>
      <c r="U33" s="92">
        <f t="shared" si="21"/>
        <v>-4.8030811244979987E-2</v>
      </c>
      <c r="V33" s="92">
        <f t="shared" si="21"/>
        <v>-4.7087036144578431E-2</v>
      </c>
      <c r="W33" s="92">
        <f t="shared" si="21"/>
        <v>-4.6143261044176875E-2</v>
      </c>
      <c r="X33" s="92">
        <f t="shared" si="21"/>
        <v>0.10353253183400235</v>
      </c>
      <c r="Y33" s="92">
        <f t="shared" si="21"/>
        <v>0.10447630693440391</v>
      </c>
      <c r="Z33" s="92">
        <f t="shared" si="21"/>
        <v>0.10542008203480546</v>
      </c>
      <c r="AA33" s="92">
        <f t="shared" si="21"/>
        <v>0.10636385713520724</v>
      </c>
      <c r="AB33" s="92"/>
      <c r="AC33" s="92"/>
    </row>
    <row r="34" spans="2:29" hidden="1" outlineLevel="1" x14ac:dyDescent="0.3"/>
    <row r="35" spans="2:29" hidden="1" outlineLevel="1" x14ac:dyDescent="0.3">
      <c r="B35" s="6" t="s">
        <v>41</v>
      </c>
      <c r="C35" s="6" t="s">
        <v>42</v>
      </c>
      <c r="D35" s="8" t="str">
        <f>$D$13</f>
        <v>2021k3</v>
      </c>
      <c r="E35" s="5"/>
      <c r="F35" s="51" t="s">
        <v>7</v>
      </c>
      <c r="G35" s="13" t="str">
        <f t="shared" ref="G35:P35" si="22">G26</f>
        <v>2023k2</v>
      </c>
      <c r="H35" s="13" t="str">
        <f t="shared" si="22"/>
        <v>2023k3</v>
      </c>
      <c r="I35" s="13" t="str">
        <f t="shared" si="22"/>
        <v>2023k4</v>
      </c>
      <c r="J35" s="13" t="str">
        <f t="shared" si="22"/>
        <v>2024k1</v>
      </c>
      <c r="K35" s="13" t="str">
        <f t="shared" si="22"/>
        <v>2024k2</v>
      </c>
      <c r="L35" s="13" t="str">
        <f t="shared" si="22"/>
        <v>2024k3</v>
      </c>
      <c r="M35" s="13" t="str">
        <f t="shared" si="22"/>
        <v>2024k4</v>
      </c>
      <c r="N35" s="13" t="str">
        <f t="shared" si="22"/>
        <v>2025k1</v>
      </c>
      <c r="O35" s="13" t="str">
        <f t="shared" si="22"/>
        <v>2025k2</v>
      </c>
      <c r="P35" s="13" t="str">
        <f t="shared" si="22"/>
        <v>2025k3</v>
      </c>
      <c r="Q35" s="13" t="str">
        <f t="shared" ref="Q35:AC35" si="23">Q26</f>
        <v>2025k4</v>
      </c>
      <c r="R35" s="13" t="str">
        <f t="shared" si="23"/>
        <v>2026k1</v>
      </c>
      <c r="S35" s="13" t="str">
        <f t="shared" si="23"/>
        <v>2026k2</v>
      </c>
      <c r="T35" s="13" t="str">
        <f t="shared" si="23"/>
        <v>2026k3</v>
      </c>
      <c r="U35" s="13" t="str">
        <f t="shared" si="23"/>
        <v>2026k4</v>
      </c>
      <c r="V35" s="13" t="str">
        <f t="shared" si="23"/>
        <v>2027k1</v>
      </c>
      <c r="W35" s="13" t="str">
        <f t="shared" si="23"/>
        <v>2027k2</v>
      </c>
      <c r="X35" s="13" t="str">
        <f t="shared" si="23"/>
        <v>2027k3</v>
      </c>
      <c r="Y35" s="13" t="str">
        <f t="shared" si="23"/>
        <v>2027k4</v>
      </c>
      <c r="Z35" s="13" t="str">
        <f t="shared" si="23"/>
        <v>2028k1</v>
      </c>
      <c r="AA35" s="13" t="str">
        <f t="shared" si="23"/>
        <v>2028k2</v>
      </c>
      <c r="AB35" s="13" t="str">
        <f t="shared" si="23"/>
        <v>...</v>
      </c>
      <c r="AC35" s="13" t="str">
        <f t="shared" si="23"/>
        <v>...</v>
      </c>
    </row>
    <row r="36" spans="2:29" hidden="1" outlineLevel="1" x14ac:dyDescent="0.3">
      <c r="B36" s="10"/>
      <c r="C36" s="4" t="str">
        <f>$C$27</f>
        <v>Årlige passasjerinntekter</v>
      </c>
      <c r="D36" s="11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107"/>
      <c r="R36" s="108"/>
      <c r="S36" s="107"/>
      <c r="T36" s="107"/>
      <c r="U36" s="107"/>
      <c r="V36" s="107"/>
      <c r="W36" s="107"/>
      <c r="X36" s="107"/>
      <c r="Y36" s="107"/>
      <c r="Z36" s="107"/>
      <c r="AA36" s="107"/>
      <c r="AB36" s="12"/>
      <c r="AC36" s="12"/>
    </row>
    <row r="37" spans="2:29" hidden="1" outlineLevel="1" x14ac:dyDescent="0.3">
      <c r="B37" s="10"/>
      <c r="C37" s="4" t="str">
        <f>$C$28</f>
        <v>Årlige kioskinntekter</v>
      </c>
      <c r="D37" s="1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2"/>
      <c r="AC37" s="12"/>
    </row>
    <row r="38" spans="2:29" hidden="1" outlineLevel="1" x14ac:dyDescent="0.3">
      <c r="B38" s="14"/>
      <c r="C38" s="5" t="str">
        <f>$C$29</f>
        <v>Årlige godsinntekter</v>
      </c>
      <c r="D38" s="15"/>
      <c r="E38" s="5"/>
      <c r="F38" s="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6"/>
      <c r="AC38" s="16"/>
    </row>
    <row r="39" spans="2:29" hidden="1" outlineLevel="1" x14ac:dyDescent="0.3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4"/>
      <c r="AC39" s="4"/>
    </row>
    <row r="40" spans="2:29" hidden="1" outlineLevel="1" x14ac:dyDescent="0.3">
      <c r="B40" s="4"/>
      <c r="C40" s="17" t="s">
        <v>48</v>
      </c>
      <c r="D40" s="11">
        <f>SUM(D36:D39)</f>
        <v>0</v>
      </c>
      <c r="E40" s="4"/>
      <c r="F40" s="4"/>
      <c r="G40" s="109">
        <f t="shared" ref="G40:R40" si="24">SUM(G36:G39)</f>
        <v>0</v>
      </c>
      <c r="H40" s="109">
        <f t="shared" si="24"/>
        <v>0</v>
      </c>
      <c r="I40" s="109">
        <f t="shared" si="24"/>
        <v>0</v>
      </c>
      <c r="J40" s="109">
        <f t="shared" si="24"/>
        <v>0</v>
      </c>
      <c r="K40" s="109">
        <f t="shared" si="24"/>
        <v>0</v>
      </c>
      <c r="L40" s="109">
        <f t="shared" si="24"/>
        <v>0</v>
      </c>
      <c r="M40" s="109">
        <f t="shared" si="24"/>
        <v>0</v>
      </c>
      <c r="N40" s="109">
        <f t="shared" si="24"/>
        <v>0</v>
      </c>
      <c r="O40" s="109">
        <f t="shared" si="24"/>
        <v>0</v>
      </c>
      <c r="P40" s="109">
        <f t="shared" si="24"/>
        <v>0</v>
      </c>
      <c r="Q40" s="109">
        <f t="shared" si="24"/>
        <v>0</v>
      </c>
      <c r="R40" s="109">
        <f t="shared" si="24"/>
        <v>0</v>
      </c>
      <c r="S40" s="109">
        <f t="shared" ref="S40:AA40" si="25">SUM(S36:S39)</f>
        <v>0</v>
      </c>
      <c r="T40" s="109">
        <f t="shared" si="25"/>
        <v>0</v>
      </c>
      <c r="U40" s="109">
        <f t="shared" si="25"/>
        <v>0</v>
      </c>
      <c r="V40" s="109">
        <f t="shared" si="25"/>
        <v>0</v>
      </c>
      <c r="W40" s="109">
        <f t="shared" si="25"/>
        <v>0</v>
      </c>
      <c r="X40" s="109">
        <f t="shared" si="25"/>
        <v>0</v>
      </c>
      <c r="Y40" s="109">
        <f t="shared" si="25"/>
        <v>0</v>
      </c>
      <c r="Z40" s="109">
        <f t="shared" si="25"/>
        <v>0</v>
      </c>
      <c r="AA40" s="109">
        <f t="shared" si="25"/>
        <v>0</v>
      </c>
      <c r="AB40" s="19"/>
      <c r="AC40" s="19"/>
    </row>
    <row r="41" spans="2:29" hidden="1" outlineLevel="1" x14ac:dyDescent="0.3">
      <c r="B41" s="4"/>
      <c r="C41" s="89" t="s">
        <v>46</v>
      </c>
      <c r="D41" s="89"/>
      <c r="E41" s="89"/>
      <c r="F41" s="89"/>
      <c r="G41" s="92" t="e">
        <f>G40/D40-1</f>
        <v>#DIV/0!</v>
      </c>
      <c r="H41" s="92" t="e">
        <f t="shared" ref="H41:R41" si="26">H40/G40-1</f>
        <v>#DIV/0!</v>
      </c>
      <c r="I41" s="92" t="e">
        <f t="shared" si="26"/>
        <v>#DIV/0!</v>
      </c>
      <c r="J41" s="92" t="e">
        <f t="shared" si="26"/>
        <v>#DIV/0!</v>
      </c>
      <c r="K41" s="92" t="e">
        <f t="shared" si="26"/>
        <v>#DIV/0!</v>
      </c>
      <c r="L41" s="92" t="e">
        <f t="shared" si="26"/>
        <v>#DIV/0!</v>
      </c>
      <c r="M41" s="92" t="e">
        <f t="shared" si="26"/>
        <v>#DIV/0!</v>
      </c>
      <c r="N41" s="92" t="e">
        <f t="shared" si="26"/>
        <v>#DIV/0!</v>
      </c>
      <c r="O41" s="92" t="e">
        <f t="shared" si="26"/>
        <v>#DIV/0!</v>
      </c>
      <c r="P41" s="92" t="e">
        <f t="shared" si="26"/>
        <v>#DIV/0!</v>
      </c>
      <c r="Q41" s="92" t="e">
        <f t="shared" si="26"/>
        <v>#DIV/0!</v>
      </c>
      <c r="R41" s="92" t="e">
        <f t="shared" si="26"/>
        <v>#DIV/0!</v>
      </c>
      <c r="S41" s="92" t="e">
        <f>S40/R40-1</f>
        <v>#DIV/0!</v>
      </c>
      <c r="T41" s="92" t="e">
        <f t="shared" ref="T41:AA41" si="27">T40/S40-1</f>
        <v>#DIV/0!</v>
      </c>
      <c r="U41" s="92" t="e">
        <f t="shared" si="27"/>
        <v>#DIV/0!</v>
      </c>
      <c r="V41" s="92" t="e">
        <f t="shared" si="27"/>
        <v>#DIV/0!</v>
      </c>
      <c r="W41" s="92" t="e">
        <f t="shared" si="27"/>
        <v>#DIV/0!</v>
      </c>
      <c r="X41" s="92" t="e">
        <f t="shared" si="27"/>
        <v>#DIV/0!</v>
      </c>
      <c r="Y41" s="92" t="e">
        <f t="shared" si="27"/>
        <v>#DIV/0!</v>
      </c>
      <c r="Z41" s="92" t="e">
        <f t="shared" si="27"/>
        <v>#DIV/0!</v>
      </c>
      <c r="AA41" s="92" t="e">
        <f t="shared" si="27"/>
        <v>#DIV/0!</v>
      </c>
      <c r="AB41" s="92"/>
      <c r="AC41" s="92"/>
    </row>
    <row r="42" spans="2:29" hidden="1" outlineLevel="1" x14ac:dyDescent="0.3"/>
    <row r="43" spans="2:29" ht="28.8" hidden="1" outlineLevel="1" x14ac:dyDescent="0.3">
      <c r="B43" s="6" t="s">
        <v>41</v>
      </c>
      <c r="C43" s="6" t="s">
        <v>42</v>
      </c>
      <c r="D43" s="8" t="str">
        <f>$D$13</f>
        <v>2021k3</v>
      </c>
      <c r="E43" s="5"/>
      <c r="F43" s="51" t="s">
        <v>49</v>
      </c>
      <c r="G43" s="13" t="str">
        <f t="shared" ref="G43:Q43" si="28">G26</f>
        <v>2023k2</v>
      </c>
      <c r="H43" s="13" t="str">
        <f t="shared" si="28"/>
        <v>2023k3</v>
      </c>
      <c r="I43" s="13" t="str">
        <f t="shared" si="28"/>
        <v>2023k4</v>
      </c>
      <c r="J43" s="13" t="str">
        <f t="shared" si="28"/>
        <v>2024k1</v>
      </c>
      <c r="K43" s="13" t="str">
        <f t="shared" si="28"/>
        <v>2024k2</v>
      </c>
      <c r="L43" s="13" t="str">
        <f t="shared" si="28"/>
        <v>2024k3</v>
      </c>
      <c r="M43" s="13" t="str">
        <f t="shared" si="28"/>
        <v>2024k4</v>
      </c>
      <c r="N43" s="13" t="str">
        <f t="shared" si="28"/>
        <v>2025k1</v>
      </c>
      <c r="O43" s="13" t="str">
        <f t="shared" si="28"/>
        <v>2025k2</v>
      </c>
      <c r="P43" s="13" t="str">
        <f t="shared" si="28"/>
        <v>2025k3</v>
      </c>
      <c r="Q43" s="13" t="str">
        <f t="shared" si="28"/>
        <v>2025k4</v>
      </c>
      <c r="R43" s="13" t="str">
        <f t="shared" ref="R43:AC43" si="29">R26</f>
        <v>2026k1</v>
      </c>
      <c r="S43" s="13" t="str">
        <f t="shared" si="29"/>
        <v>2026k2</v>
      </c>
      <c r="T43" s="13" t="str">
        <f t="shared" si="29"/>
        <v>2026k3</v>
      </c>
      <c r="U43" s="13" t="str">
        <f t="shared" si="29"/>
        <v>2026k4</v>
      </c>
      <c r="V43" s="13" t="str">
        <f t="shared" si="29"/>
        <v>2027k1</v>
      </c>
      <c r="W43" s="13" t="str">
        <f t="shared" si="29"/>
        <v>2027k2</v>
      </c>
      <c r="X43" s="13" t="str">
        <f t="shared" si="29"/>
        <v>2027k3</v>
      </c>
      <c r="Y43" s="13" t="str">
        <f t="shared" si="29"/>
        <v>2027k4</v>
      </c>
      <c r="Z43" s="13" t="str">
        <f t="shared" si="29"/>
        <v>2028k1</v>
      </c>
      <c r="AA43" s="13" t="str">
        <f t="shared" si="29"/>
        <v>2028k2</v>
      </c>
      <c r="AB43" s="13" t="str">
        <f t="shared" si="29"/>
        <v>...</v>
      </c>
      <c r="AC43" s="13" t="str">
        <f t="shared" si="29"/>
        <v>...</v>
      </c>
    </row>
    <row r="44" spans="2:29" hidden="1" outlineLevel="1" x14ac:dyDescent="0.3">
      <c r="B44" s="10"/>
      <c r="C44" s="4" t="str">
        <f>$C$27</f>
        <v>Årlige passasjerinntekter</v>
      </c>
      <c r="D44" s="12">
        <f>D27+D36</f>
        <v>35000000</v>
      </c>
      <c r="E44" s="4"/>
      <c r="F44" s="4"/>
      <c r="G44" s="12">
        <f t="shared" ref="G44:Q44" si="30">G27+G36</f>
        <v>35000000</v>
      </c>
      <c r="H44" s="12">
        <f t="shared" si="30"/>
        <v>35933333.333333328</v>
      </c>
      <c r="I44" s="12">
        <f t="shared" si="30"/>
        <v>36399999.999999993</v>
      </c>
      <c r="J44" s="12">
        <f t="shared" si="30"/>
        <v>36399999.999999993</v>
      </c>
      <c r="K44" s="12">
        <f t="shared" si="30"/>
        <v>36399999.999999993</v>
      </c>
      <c r="L44" s="12">
        <f t="shared" si="30"/>
        <v>32274666.666666657</v>
      </c>
      <c r="M44" s="12">
        <f t="shared" si="30"/>
        <v>30211999.999999989</v>
      </c>
      <c r="N44" s="12">
        <f t="shared" si="30"/>
        <v>30211999.999999989</v>
      </c>
      <c r="O44" s="12">
        <f t="shared" si="30"/>
        <v>30211999.999999989</v>
      </c>
      <c r="P44" s="12">
        <f t="shared" si="30"/>
        <v>31017653.333333321</v>
      </c>
      <c r="Q44" s="12">
        <f t="shared" si="30"/>
        <v>31420479.999999993</v>
      </c>
      <c r="R44" s="12">
        <f t="shared" ref="R44:AA44" si="31">R27+R36</f>
        <v>31420479.999999993</v>
      </c>
      <c r="S44" s="12">
        <f t="shared" si="31"/>
        <v>31420479.999999993</v>
      </c>
      <c r="T44" s="12">
        <f t="shared" si="31"/>
        <v>32677299.199999992</v>
      </c>
      <c r="U44" s="12">
        <f t="shared" si="31"/>
        <v>32677299.199999992</v>
      </c>
      <c r="V44" s="12">
        <f t="shared" si="31"/>
        <v>32677299.199999992</v>
      </c>
      <c r="W44" s="12">
        <f t="shared" si="31"/>
        <v>32677299.199999992</v>
      </c>
      <c r="X44" s="12">
        <f t="shared" si="31"/>
        <v>38232440.063999988</v>
      </c>
      <c r="Y44" s="12">
        <f t="shared" si="31"/>
        <v>38232440.063999988</v>
      </c>
      <c r="Z44" s="12">
        <f t="shared" si="31"/>
        <v>38232440.063999988</v>
      </c>
      <c r="AA44" s="12">
        <f t="shared" si="31"/>
        <v>38232440.063999988</v>
      </c>
      <c r="AB44" s="12"/>
      <c r="AC44" s="12"/>
    </row>
    <row r="45" spans="2:29" hidden="1" outlineLevel="1" x14ac:dyDescent="0.3">
      <c r="B45" s="10"/>
      <c r="C45" s="4" t="str">
        <f>$C$28</f>
        <v>Årlige kioskinntekter</v>
      </c>
      <c r="D45" s="12">
        <f>D28+D37</f>
        <v>2000000</v>
      </c>
      <c r="E45" s="4"/>
      <c r="F45" s="4"/>
      <c r="G45" s="12">
        <f t="shared" ref="G45:Q45" si="32">G28+G37</f>
        <v>2029999.9999999998</v>
      </c>
      <c r="H45" s="12">
        <f t="shared" si="32"/>
        <v>2060000</v>
      </c>
      <c r="I45" s="12">
        <f t="shared" si="32"/>
        <v>2090000</v>
      </c>
      <c r="J45" s="12">
        <f t="shared" si="32"/>
        <v>2120000</v>
      </c>
      <c r="K45" s="12">
        <f t="shared" si="32"/>
        <v>2150000</v>
      </c>
      <c r="L45" s="12">
        <f t="shared" si="32"/>
        <v>2180000</v>
      </c>
      <c r="M45" s="12">
        <f t="shared" si="32"/>
        <v>2210000</v>
      </c>
      <c r="N45" s="12">
        <f t="shared" si="32"/>
        <v>2240000</v>
      </c>
      <c r="O45" s="12">
        <f t="shared" si="32"/>
        <v>2270000</v>
      </c>
      <c r="P45" s="12">
        <f t="shared" si="32"/>
        <v>2300000.0000000005</v>
      </c>
      <c r="Q45" s="12">
        <f t="shared" si="32"/>
        <v>2330000.0000000005</v>
      </c>
      <c r="R45" s="12">
        <f t="shared" ref="R45:AA45" si="33">R28+R37</f>
        <v>2360000.0000000005</v>
      </c>
      <c r="S45" s="12">
        <f t="shared" si="33"/>
        <v>2390000.0000000005</v>
      </c>
      <c r="T45" s="12">
        <f t="shared" si="33"/>
        <v>2420000.0000000005</v>
      </c>
      <c r="U45" s="12">
        <f t="shared" si="33"/>
        <v>2450000.0000000005</v>
      </c>
      <c r="V45" s="12">
        <f t="shared" si="33"/>
        <v>2480000.0000000005</v>
      </c>
      <c r="W45" s="12">
        <f t="shared" si="33"/>
        <v>2510000.0000000009</v>
      </c>
      <c r="X45" s="12">
        <f t="shared" si="33"/>
        <v>2540000.0000000009</v>
      </c>
      <c r="Y45" s="12">
        <f t="shared" si="33"/>
        <v>2570000.0000000009</v>
      </c>
      <c r="Z45" s="12">
        <f t="shared" si="33"/>
        <v>2600000.0000000009</v>
      </c>
      <c r="AA45" s="12">
        <f t="shared" si="33"/>
        <v>2630000.0000000009</v>
      </c>
      <c r="AB45" s="12"/>
      <c r="AC45" s="12"/>
    </row>
    <row r="46" spans="2:29" hidden="1" outlineLevel="1" x14ac:dyDescent="0.3">
      <c r="B46" s="14"/>
      <c r="C46" s="5" t="str">
        <f>$C$29</f>
        <v>Årlige godsinntekter</v>
      </c>
      <c r="D46" s="15">
        <f>D29+D38</f>
        <v>350000</v>
      </c>
      <c r="E46" s="5"/>
      <c r="F46" s="5"/>
      <c r="G46" s="15">
        <f t="shared" ref="G46:Q46" si="34">G29+G38</f>
        <v>355249.99999999994</v>
      </c>
      <c r="H46" s="15">
        <f t="shared" si="34"/>
        <v>360500</v>
      </c>
      <c r="I46" s="15">
        <f t="shared" si="34"/>
        <v>365750</v>
      </c>
      <c r="J46" s="15">
        <f t="shared" si="34"/>
        <v>371000</v>
      </c>
      <c r="K46" s="15">
        <f t="shared" si="34"/>
        <v>376250</v>
      </c>
      <c r="L46" s="15">
        <f t="shared" si="34"/>
        <v>381500</v>
      </c>
      <c r="M46" s="15">
        <f t="shared" si="34"/>
        <v>386750</v>
      </c>
      <c r="N46" s="15">
        <f t="shared" si="34"/>
        <v>392000</v>
      </c>
      <c r="O46" s="15">
        <f t="shared" si="34"/>
        <v>397250</v>
      </c>
      <c r="P46" s="15">
        <f t="shared" si="34"/>
        <v>402500.00000000006</v>
      </c>
      <c r="Q46" s="15">
        <f t="shared" si="34"/>
        <v>407750</v>
      </c>
      <c r="R46" s="15">
        <f t="shared" ref="R46:AA46" si="35">R29+R38</f>
        <v>413000</v>
      </c>
      <c r="S46" s="15">
        <f t="shared" si="35"/>
        <v>418250</v>
      </c>
      <c r="T46" s="15">
        <f t="shared" si="35"/>
        <v>423500.00000000006</v>
      </c>
      <c r="U46" s="15">
        <f t="shared" si="35"/>
        <v>428750.00000000012</v>
      </c>
      <c r="V46" s="15">
        <f t="shared" si="35"/>
        <v>434000.00000000006</v>
      </c>
      <c r="W46" s="15">
        <f t="shared" si="35"/>
        <v>439250.00000000012</v>
      </c>
      <c r="X46" s="15">
        <f t="shared" si="35"/>
        <v>444500.00000000012</v>
      </c>
      <c r="Y46" s="15">
        <f t="shared" si="35"/>
        <v>449750.00000000012</v>
      </c>
      <c r="Z46" s="15">
        <f t="shared" si="35"/>
        <v>455000.00000000012</v>
      </c>
      <c r="AA46" s="15">
        <f t="shared" si="35"/>
        <v>460250.00000000012</v>
      </c>
      <c r="AB46" s="16"/>
      <c r="AC46" s="16"/>
    </row>
    <row r="47" spans="2:29" hidden="1" outlineLevel="1" x14ac:dyDescent="0.3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2:29" hidden="1" outlineLevel="1" x14ac:dyDescent="0.3">
      <c r="B48" s="4"/>
      <c r="C48" s="17" t="s">
        <v>50</v>
      </c>
      <c r="D48" s="11">
        <f>SUM(D44:D47)</f>
        <v>37350000</v>
      </c>
      <c r="E48" s="4"/>
      <c r="F48" s="4"/>
      <c r="G48" s="19">
        <f t="shared" ref="G48:Q48" si="36">SUM(G44:G47)</f>
        <v>37385250</v>
      </c>
      <c r="H48" s="19">
        <f t="shared" si="36"/>
        <v>38353833.333333328</v>
      </c>
      <c r="I48" s="19">
        <f t="shared" si="36"/>
        <v>38855749.999999993</v>
      </c>
      <c r="J48" s="19">
        <f t="shared" si="36"/>
        <v>38890999.999999993</v>
      </c>
      <c r="K48" s="19">
        <f t="shared" si="36"/>
        <v>38926249.999999993</v>
      </c>
      <c r="L48" s="19">
        <f t="shared" si="36"/>
        <v>34836166.666666657</v>
      </c>
      <c r="M48" s="19">
        <f t="shared" si="36"/>
        <v>32808749.999999989</v>
      </c>
      <c r="N48" s="19">
        <f t="shared" si="36"/>
        <v>32843999.999999989</v>
      </c>
      <c r="O48" s="19">
        <f t="shared" si="36"/>
        <v>32879249.999999989</v>
      </c>
      <c r="P48" s="19">
        <f t="shared" si="36"/>
        <v>33720153.333333321</v>
      </c>
      <c r="Q48" s="19">
        <f t="shared" si="36"/>
        <v>34158229.999999993</v>
      </c>
      <c r="R48" s="19">
        <f t="shared" ref="R48:AA48" si="37">SUM(R44:R47)</f>
        <v>34193479.999999993</v>
      </c>
      <c r="S48" s="19">
        <f t="shared" si="37"/>
        <v>34228729.999999993</v>
      </c>
      <c r="T48" s="19">
        <f t="shared" si="37"/>
        <v>35520799.199999996</v>
      </c>
      <c r="U48" s="19">
        <f t="shared" si="37"/>
        <v>35556049.199999996</v>
      </c>
      <c r="V48" s="19">
        <f t="shared" si="37"/>
        <v>35591299.199999996</v>
      </c>
      <c r="W48" s="19">
        <f t="shared" si="37"/>
        <v>35626549.199999996</v>
      </c>
      <c r="X48" s="19">
        <f t="shared" si="37"/>
        <v>41216940.063999988</v>
      </c>
      <c r="Y48" s="19">
        <f t="shared" si="37"/>
        <v>41252190.063999988</v>
      </c>
      <c r="Z48" s="19">
        <f t="shared" si="37"/>
        <v>41287440.063999988</v>
      </c>
      <c r="AA48" s="19">
        <f t="shared" si="37"/>
        <v>41322690.063999988</v>
      </c>
      <c r="AB48" s="19"/>
      <c r="AC48" s="19"/>
    </row>
    <row r="49" spans="1:30" hidden="1" outlineLevel="1" x14ac:dyDescent="0.3">
      <c r="B49" s="4"/>
      <c r="C49" s="89" t="s">
        <v>46</v>
      </c>
      <c r="D49" s="89"/>
      <c r="E49" s="89"/>
      <c r="F49" s="89"/>
      <c r="G49" s="92">
        <f>G48/D48-1</f>
        <v>9.4377510040155599E-4</v>
      </c>
      <c r="H49" s="92">
        <f t="shared" ref="H49:Q49" si="38">H48/G48-1</f>
        <v>2.5908167882609634E-2</v>
      </c>
      <c r="I49" s="92">
        <f t="shared" si="38"/>
        <v>1.3086479839042431E-2</v>
      </c>
      <c r="J49" s="92">
        <f t="shared" si="38"/>
        <v>9.0720163682345145E-4</v>
      </c>
      <c r="K49" s="92">
        <f t="shared" si="38"/>
        <v>9.0637936797710594E-4</v>
      </c>
      <c r="L49" s="92">
        <f t="shared" si="38"/>
        <v>-0.10507262665510642</v>
      </c>
      <c r="M49" s="92">
        <f t="shared" si="38"/>
        <v>-5.8198615423625921E-2</v>
      </c>
      <c r="N49" s="92">
        <f t="shared" si="38"/>
        <v>1.0744085038290052E-3</v>
      </c>
      <c r="O49" s="92">
        <f t="shared" si="38"/>
        <v>1.0732553891121821E-3</v>
      </c>
      <c r="P49" s="92">
        <f t="shared" si="38"/>
        <v>2.5575502279806539E-2</v>
      </c>
      <c r="Q49" s="92">
        <f t="shared" si="38"/>
        <v>1.2991538393558377E-2</v>
      </c>
      <c r="R49" s="92">
        <f>R48/Q48-1</f>
        <v>1.0319621362113729E-3</v>
      </c>
      <c r="S49" s="92">
        <f>S48/R48-1</f>
        <v>1.0308982882116791E-3</v>
      </c>
      <c r="T49" s="92">
        <f t="shared" ref="T49:AA49" si="39">T48/S48-1</f>
        <v>3.7748090566024572E-2</v>
      </c>
      <c r="U49" s="92">
        <f t="shared" si="39"/>
        <v>9.9237632018134292E-4</v>
      </c>
      <c r="V49" s="92">
        <f t="shared" si="39"/>
        <v>9.9139248575452754E-4</v>
      </c>
      <c r="W49" s="92">
        <f t="shared" si="39"/>
        <v>9.9041060012772242E-4</v>
      </c>
      <c r="X49" s="92">
        <f t="shared" si="39"/>
        <v>0.15691642860543986</v>
      </c>
      <c r="Y49" s="92">
        <f t="shared" si="39"/>
        <v>8.5523088189631835E-4</v>
      </c>
      <c r="Z49" s="92">
        <f t="shared" si="39"/>
        <v>8.5450008703324976E-4</v>
      </c>
      <c r="AA49" s="92">
        <f t="shared" si="39"/>
        <v>8.5377054003243913E-4</v>
      </c>
      <c r="AB49" s="92"/>
      <c r="AC49" s="92"/>
    </row>
    <row r="50" spans="1:30" hidden="1" outlineLevel="1" x14ac:dyDescent="0.3">
      <c r="B50" s="4"/>
      <c r="C50" s="89" t="s">
        <v>47</v>
      </c>
      <c r="D50" s="89"/>
      <c r="E50" s="89"/>
      <c r="F50" s="89"/>
      <c r="G50" s="92">
        <f t="shared" ref="G50:Q50" si="40">G48/$D48-1</f>
        <v>9.4377510040155599E-4</v>
      </c>
      <c r="H50" s="92">
        <f t="shared" si="40"/>
        <v>2.6876394466755826E-2</v>
      </c>
      <c r="I50" s="92">
        <f t="shared" si="40"/>
        <v>4.0314591700133739E-2</v>
      </c>
      <c r="J50" s="92">
        <f t="shared" si="40"/>
        <v>4.1258366800535295E-2</v>
      </c>
      <c r="K50" s="92">
        <f t="shared" si="40"/>
        <v>4.2202141900936851E-2</v>
      </c>
      <c r="L50" s="92">
        <f t="shared" si="40"/>
        <v>-6.7304774654172506E-2</v>
      </c>
      <c r="M50" s="92">
        <f t="shared" si="40"/>
        <v>-0.12158634538152635</v>
      </c>
      <c r="N50" s="92">
        <f t="shared" si="40"/>
        <v>-0.12064257028112479</v>
      </c>
      <c r="O50" s="92">
        <f t="shared" si="40"/>
        <v>-0.11969879518072324</v>
      </c>
      <c r="P50" s="92">
        <f t="shared" si="40"/>
        <v>-9.7184649709951221E-2</v>
      </c>
      <c r="Q50" s="92">
        <f t="shared" si="40"/>
        <v>-8.5455689424364323E-2</v>
      </c>
      <c r="R50" s="92">
        <f>R48/$D48-1</f>
        <v>-8.4511914323962767E-2</v>
      </c>
      <c r="S50" s="92">
        <f t="shared" ref="S50:AA50" si="41">S48/$D48-1</f>
        <v>-8.35681392235611E-2</v>
      </c>
      <c r="T50" s="92">
        <f t="shared" si="41"/>
        <v>-4.8974586345381654E-2</v>
      </c>
      <c r="U50" s="92">
        <f t="shared" si="41"/>
        <v>-4.8030811244979987E-2</v>
      </c>
      <c r="V50" s="92">
        <f t="shared" si="41"/>
        <v>-4.7087036144578431E-2</v>
      </c>
      <c r="W50" s="92">
        <f t="shared" si="41"/>
        <v>-4.6143261044176875E-2</v>
      </c>
      <c r="X50" s="92">
        <f t="shared" si="41"/>
        <v>0.10353253183400235</v>
      </c>
      <c r="Y50" s="92">
        <f t="shared" si="41"/>
        <v>0.10447630693440391</v>
      </c>
      <c r="Z50" s="92">
        <f t="shared" si="41"/>
        <v>0.10542008203480546</v>
      </c>
      <c r="AA50" s="92">
        <f t="shared" si="41"/>
        <v>0.10636385713520724</v>
      </c>
      <c r="AB50" s="92"/>
      <c r="AC50" s="92"/>
    </row>
    <row r="51" spans="1:30" hidden="1" outlineLevel="1" x14ac:dyDescent="0.3"/>
    <row r="52" spans="1:30" hidden="1" outlineLevel="1" x14ac:dyDescent="0.3"/>
    <row r="53" spans="1:30" hidden="1" outlineLevel="1" x14ac:dyDescent="0.3"/>
    <row r="54" spans="1:30" hidden="1" outlineLevel="1" x14ac:dyDescent="0.3">
      <c r="B54" s="4"/>
      <c r="C54" s="17"/>
      <c r="D54" s="11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30" ht="28.8" hidden="1" outlineLevel="1" x14ac:dyDescent="0.3">
      <c r="B55" s="6" t="s">
        <v>41</v>
      </c>
      <c r="C55" s="6" t="s">
        <v>42</v>
      </c>
      <c r="D55" s="8" t="str">
        <f>$D$13</f>
        <v>2021k3</v>
      </c>
      <c r="E55" s="5"/>
      <c r="F55" s="52" t="s">
        <v>57</v>
      </c>
      <c r="G55" s="13" t="str">
        <f t="shared" ref="G55:Q55" si="42">G26</f>
        <v>2023k2</v>
      </c>
      <c r="H55" s="13" t="str">
        <f t="shared" si="42"/>
        <v>2023k3</v>
      </c>
      <c r="I55" s="13" t="str">
        <f t="shared" si="42"/>
        <v>2023k4</v>
      </c>
      <c r="J55" s="13" t="str">
        <f t="shared" si="42"/>
        <v>2024k1</v>
      </c>
      <c r="K55" s="13" t="str">
        <f t="shared" si="42"/>
        <v>2024k2</v>
      </c>
      <c r="L55" s="13" t="str">
        <f t="shared" si="42"/>
        <v>2024k3</v>
      </c>
      <c r="M55" s="13" t="str">
        <f t="shared" si="42"/>
        <v>2024k4</v>
      </c>
      <c r="N55" s="13" t="str">
        <f t="shared" si="42"/>
        <v>2025k1</v>
      </c>
      <c r="O55" s="13" t="str">
        <f t="shared" si="42"/>
        <v>2025k2</v>
      </c>
      <c r="P55" s="13" t="str">
        <f t="shared" si="42"/>
        <v>2025k3</v>
      </c>
      <c r="Q55" s="13" t="str">
        <f t="shared" si="42"/>
        <v>2025k4</v>
      </c>
      <c r="R55" s="13" t="str">
        <f t="shared" ref="R55:AC55" si="43">R26</f>
        <v>2026k1</v>
      </c>
      <c r="S55" s="13" t="str">
        <f t="shared" si="43"/>
        <v>2026k2</v>
      </c>
      <c r="T55" s="13" t="str">
        <f t="shared" si="43"/>
        <v>2026k3</v>
      </c>
      <c r="U55" s="13" t="str">
        <f t="shared" si="43"/>
        <v>2026k4</v>
      </c>
      <c r="V55" s="13" t="str">
        <f t="shared" si="43"/>
        <v>2027k1</v>
      </c>
      <c r="W55" s="13" t="str">
        <f t="shared" si="43"/>
        <v>2027k2</v>
      </c>
      <c r="X55" s="13" t="str">
        <f t="shared" si="43"/>
        <v>2027k3</v>
      </c>
      <c r="Y55" s="13" t="str">
        <f t="shared" si="43"/>
        <v>2027k4</v>
      </c>
      <c r="Z55" s="13" t="str">
        <f t="shared" si="43"/>
        <v>2028k1</v>
      </c>
      <c r="AA55" s="13" t="str">
        <f t="shared" si="43"/>
        <v>2028k2</v>
      </c>
      <c r="AB55" s="13" t="str">
        <f t="shared" si="43"/>
        <v>...</v>
      </c>
      <c r="AC55" s="13" t="str">
        <f t="shared" si="43"/>
        <v>...</v>
      </c>
      <c r="AD55" t="s">
        <v>29</v>
      </c>
    </row>
    <row r="56" spans="1:30" hidden="1" outlineLevel="1" x14ac:dyDescent="0.3">
      <c r="A56" s="2"/>
      <c r="B56" s="10">
        <v>1</v>
      </c>
      <c r="C56" s="4" t="str">
        <f>$C$27</f>
        <v>Årlige passasjerinntekter</v>
      </c>
      <c r="D56" s="11">
        <f>B6</f>
        <v>25000000</v>
      </c>
      <c r="E56" s="4"/>
      <c r="F56" s="4"/>
      <c r="G56" s="11">
        <f>D56*(1+G18)</f>
        <v>25000000</v>
      </c>
      <c r="H56" s="11">
        <f t="shared" ref="H56:Q56" si="44">G56*(1+H18)</f>
        <v>25666666.666666664</v>
      </c>
      <c r="I56" s="11">
        <f t="shared" si="44"/>
        <v>25999999.999999996</v>
      </c>
      <c r="J56" s="11">
        <f t="shared" si="44"/>
        <v>25999999.999999996</v>
      </c>
      <c r="K56" s="11">
        <f t="shared" si="44"/>
        <v>25999999.999999996</v>
      </c>
      <c r="L56" s="11">
        <f t="shared" si="44"/>
        <v>23053333.333333328</v>
      </c>
      <c r="M56" s="11">
        <f t="shared" si="44"/>
        <v>21579999.999999996</v>
      </c>
      <c r="N56" s="11">
        <f t="shared" si="44"/>
        <v>21579999.999999996</v>
      </c>
      <c r="O56" s="11">
        <f t="shared" si="44"/>
        <v>21579999.999999996</v>
      </c>
      <c r="P56" s="11">
        <f t="shared" si="44"/>
        <v>22155466.66666666</v>
      </c>
      <c r="Q56" s="11">
        <f t="shared" si="44"/>
        <v>22443199.999999996</v>
      </c>
      <c r="R56" s="11">
        <f t="shared" ref="R56:AA56" si="45">Q56*(1+R18)</f>
        <v>22443199.999999996</v>
      </c>
      <c r="S56" s="11">
        <f t="shared" si="45"/>
        <v>22443199.999999996</v>
      </c>
      <c r="T56" s="11">
        <f t="shared" si="45"/>
        <v>23340927.999999996</v>
      </c>
      <c r="U56" s="11">
        <f t="shared" si="45"/>
        <v>23340927.999999996</v>
      </c>
      <c r="V56" s="11">
        <f t="shared" si="45"/>
        <v>23340927.999999996</v>
      </c>
      <c r="W56" s="11">
        <f t="shared" si="45"/>
        <v>23340927.999999996</v>
      </c>
      <c r="X56" s="11">
        <f t="shared" si="45"/>
        <v>27308885.759999994</v>
      </c>
      <c r="Y56" s="11">
        <f t="shared" si="45"/>
        <v>27308885.759999994</v>
      </c>
      <c r="Z56" s="11">
        <f t="shared" si="45"/>
        <v>27308885.759999994</v>
      </c>
      <c r="AA56" s="11">
        <f t="shared" si="45"/>
        <v>27308885.759999994</v>
      </c>
      <c r="AB56" s="12"/>
      <c r="AC56" s="12"/>
    </row>
    <row r="57" spans="1:30" hidden="1" outlineLevel="1" x14ac:dyDescent="0.3">
      <c r="A57" s="2"/>
      <c r="B57" s="10">
        <v>1</v>
      </c>
      <c r="C57" s="4" t="str">
        <f>$C$28</f>
        <v>Årlige kioskinntekter</v>
      </c>
      <c r="D57" s="11">
        <f>C6</f>
        <v>2000000</v>
      </c>
      <c r="E57" s="4"/>
      <c r="F57" s="4"/>
      <c r="G57" s="11">
        <f>D57*(1+G19)</f>
        <v>2029999.9999999998</v>
      </c>
      <c r="H57" s="11">
        <f t="shared" ref="H57:Q57" si="46">G57*(1+H19)</f>
        <v>2060000</v>
      </c>
      <c r="I57" s="11">
        <f t="shared" si="46"/>
        <v>2090000</v>
      </c>
      <c r="J57" s="11">
        <f t="shared" si="46"/>
        <v>2120000</v>
      </c>
      <c r="K57" s="11">
        <f t="shared" si="46"/>
        <v>2150000</v>
      </c>
      <c r="L57" s="11">
        <f t="shared" si="46"/>
        <v>2180000</v>
      </c>
      <c r="M57" s="11">
        <f t="shared" si="46"/>
        <v>2210000</v>
      </c>
      <c r="N57" s="11">
        <f t="shared" si="46"/>
        <v>2240000</v>
      </c>
      <c r="O57" s="11">
        <f t="shared" si="46"/>
        <v>2270000</v>
      </c>
      <c r="P57" s="11">
        <f t="shared" si="46"/>
        <v>2300000.0000000005</v>
      </c>
      <c r="Q57" s="11">
        <f t="shared" si="46"/>
        <v>2330000.0000000005</v>
      </c>
      <c r="R57" s="11">
        <f t="shared" ref="R57:AA57" si="47">Q57*(1+R19)</f>
        <v>2360000.0000000005</v>
      </c>
      <c r="S57" s="11">
        <f t="shared" si="47"/>
        <v>2390000.0000000005</v>
      </c>
      <c r="T57" s="11">
        <f t="shared" si="47"/>
        <v>2420000.0000000005</v>
      </c>
      <c r="U57" s="11">
        <f t="shared" si="47"/>
        <v>2450000.0000000005</v>
      </c>
      <c r="V57" s="11">
        <f t="shared" si="47"/>
        <v>2480000.0000000005</v>
      </c>
      <c r="W57" s="11">
        <f t="shared" si="47"/>
        <v>2510000.0000000009</v>
      </c>
      <c r="X57" s="11">
        <f t="shared" si="47"/>
        <v>2540000.0000000009</v>
      </c>
      <c r="Y57" s="11">
        <f t="shared" si="47"/>
        <v>2570000.0000000009</v>
      </c>
      <c r="Z57" s="11">
        <f t="shared" si="47"/>
        <v>2600000.0000000009</v>
      </c>
      <c r="AA57" s="11">
        <f t="shared" si="47"/>
        <v>2630000.0000000009</v>
      </c>
      <c r="AB57" s="12"/>
      <c r="AC57" s="12"/>
    </row>
    <row r="58" spans="1:30" hidden="1" outlineLevel="1" x14ac:dyDescent="0.3">
      <c r="B58" s="14">
        <v>1</v>
      </c>
      <c r="C58" s="5" t="str">
        <f>$C$29</f>
        <v>Årlige godsinntekter</v>
      </c>
      <c r="D58" s="15">
        <f>D6</f>
        <v>350000</v>
      </c>
      <c r="E58" s="5"/>
      <c r="F58" s="5"/>
      <c r="G58" s="15">
        <f>D58*(1+G19)</f>
        <v>355249.99999999994</v>
      </c>
      <c r="H58" s="15">
        <f>G58*(1+H19)</f>
        <v>360500</v>
      </c>
      <c r="I58" s="15">
        <f t="shared" ref="I58:AA58" si="48">H58*(1+I19)</f>
        <v>365750</v>
      </c>
      <c r="J58" s="15">
        <f t="shared" si="48"/>
        <v>371000</v>
      </c>
      <c r="K58" s="15">
        <f t="shared" si="48"/>
        <v>376250</v>
      </c>
      <c r="L58" s="15">
        <f t="shared" si="48"/>
        <v>381500</v>
      </c>
      <c r="M58" s="15">
        <f t="shared" si="48"/>
        <v>386750</v>
      </c>
      <c r="N58" s="15">
        <f t="shared" si="48"/>
        <v>392000</v>
      </c>
      <c r="O58" s="15">
        <f t="shared" si="48"/>
        <v>397250</v>
      </c>
      <c r="P58" s="15">
        <f t="shared" si="48"/>
        <v>402500.00000000006</v>
      </c>
      <c r="Q58" s="15">
        <f t="shared" si="48"/>
        <v>407750</v>
      </c>
      <c r="R58" s="15">
        <f t="shared" si="48"/>
        <v>413000</v>
      </c>
      <c r="S58" s="15">
        <f t="shared" si="48"/>
        <v>418250</v>
      </c>
      <c r="T58" s="15">
        <f t="shared" si="48"/>
        <v>423500.00000000006</v>
      </c>
      <c r="U58" s="15">
        <f t="shared" si="48"/>
        <v>428750.00000000012</v>
      </c>
      <c r="V58" s="15">
        <f t="shared" si="48"/>
        <v>434000.00000000006</v>
      </c>
      <c r="W58" s="15">
        <f t="shared" si="48"/>
        <v>439250.00000000012</v>
      </c>
      <c r="X58" s="15">
        <f t="shared" si="48"/>
        <v>444500.00000000012</v>
      </c>
      <c r="Y58" s="15">
        <f t="shared" si="48"/>
        <v>449750.00000000012</v>
      </c>
      <c r="Z58" s="15">
        <f t="shared" si="48"/>
        <v>455000.00000000012</v>
      </c>
      <c r="AA58" s="15">
        <f t="shared" si="48"/>
        <v>460250.00000000012</v>
      </c>
      <c r="AB58" s="16"/>
      <c r="AC58" s="16"/>
    </row>
    <row r="59" spans="1:30" hidden="1" outlineLevel="1" x14ac:dyDescent="0.3">
      <c r="B59" s="2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1:30" hidden="1" outlineLevel="1" x14ac:dyDescent="0.3">
      <c r="B60" s="4"/>
      <c r="C60" s="18" t="s">
        <v>45</v>
      </c>
      <c r="D60" s="11">
        <f>SUM(D56:D59)</f>
        <v>27350000</v>
      </c>
      <c r="E60" s="4"/>
      <c r="F60" s="4"/>
      <c r="G60" s="19">
        <f>SUM(G56:G59)</f>
        <v>27385250</v>
      </c>
      <c r="H60" s="19">
        <f t="shared" ref="H60:Q60" si="49">SUM(H56:H59)</f>
        <v>28087166.666666664</v>
      </c>
      <c r="I60" s="19">
        <f t="shared" si="49"/>
        <v>28455749.999999996</v>
      </c>
      <c r="J60" s="19">
        <f t="shared" si="49"/>
        <v>28490999.999999996</v>
      </c>
      <c r="K60" s="19">
        <f t="shared" si="49"/>
        <v>28526249.999999996</v>
      </c>
      <c r="L60" s="19">
        <f t="shared" si="49"/>
        <v>25614833.333333328</v>
      </c>
      <c r="M60" s="19">
        <f t="shared" si="49"/>
        <v>24176749.999999996</v>
      </c>
      <c r="N60" s="19">
        <f t="shared" si="49"/>
        <v>24211999.999999996</v>
      </c>
      <c r="O60" s="19">
        <f t="shared" si="49"/>
        <v>24247249.999999996</v>
      </c>
      <c r="P60" s="19">
        <f t="shared" si="49"/>
        <v>24857966.66666666</v>
      </c>
      <c r="Q60" s="19">
        <f t="shared" si="49"/>
        <v>25180949.999999996</v>
      </c>
      <c r="R60" s="19">
        <f t="shared" ref="R60:AA60" si="50">SUM(R56:R59)</f>
        <v>25216199.999999996</v>
      </c>
      <c r="S60" s="19">
        <f t="shared" si="50"/>
        <v>25251449.999999996</v>
      </c>
      <c r="T60" s="19">
        <f t="shared" si="50"/>
        <v>26184427.999999996</v>
      </c>
      <c r="U60" s="19">
        <f t="shared" si="50"/>
        <v>26219677.999999996</v>
      </c>
      <c r="V60" s="19">
        <f t="shared" si="50"/>
        <v>26254927.999999996</v>
      </c>
      <c r="W60" s="19">
        <f t="shared" si="50"/>
        <v>26290177.999999996</v>
      </c>
      <c r="X60" s="19">
        <f t="shared" si="50"/>
        <v>30293385.759999994</v>
      </c>
      <c r="Y60" s="19">
        <f t="shared" si="50"/>
        <v>30328635.759999994</v>
      </c>
      <c r="Z60" s="19">
        <f t="shared" si="50"/>
        <v>30363885.759999994</v>
      </c>
      <c r="AA60" s="19">
        <f t="shared" si="50"/>
        <v>30399135.759999994</v>
      </c>
      <c r="AB60" s="19"/>
      <c r="AC60" s="19"/>
    </row>
    <row r="61" spans="1:30" hidden="1" outlineLevel="1" x14ac:dyDescent="0.3">
      <c r="B61" s="4"/>
      <c r="C61" s="89" t="s">
        <v>46</v>
      </c>
      <c r="D61" s="89"/>
      <c r="E61" s="89"/>
      <c r="F61" s="89"/>
      <c r="G61" s="92">
        <f>G60/D60-1</f>
        <v>1.2888482632540388E-3</v>
      </c>
      <c r="H61" s="92">
        <f t="shared" ref="H61:Q61" si="51">H60/G60-1</f>
        <v>2.5631194408181956E-2</v>
      </c>
      <c r="I61" s="92">
        <f t="shared" si="51"/>
        <v>1.3122837832224565E-2</v>
      </c>
      <c r="J61" s="92">
        <f t="shared" si="51"/>
        <v>1.2387654516221591E-3</v>
      </c>
      <c r="K61" s="92">
        <f t="shared" si="51"/>
        <v>1.2372328103611441E-3</v>
      </c>
      <c r="L61" s="92">
        <f t="shared" si="51"/>
        <v>-0.10206096723777813</v>
      </c>
      <c r="M61" s="92">
        <f t="shared" si="51"/>
        <v>-5.6142599665558346E-2</v>
      </c>
      <c r="N61" s="92">
        <f t="shared" si="51"/>
        <v>1.4580123465726125E-3</v>
      </c>
      <c r="O61" s="92">
        <f t="shared" si="51"/>
        <v>1.4558896415000078E-3</v>
      </c>
      <c r="P61" s="92">
        <f t="shared" si="51"/>
        <v>2.5187048703117387E-2</v>
      </c>
      <c r="Q61" s="92">
        <f t="shared" si="51"/>
        <v>1.2993151759529864E-2</v>
      </c>
      <c r="R61" s="92">
        <f>R60/Q60-1</f>
        <v>1.3998677571736007E-3</v>
      </c>
      <c r="S61" s="92">
        <f t="shared" ref="S61:AA61" si="52">S60/R60-1</f>
        <v>1.3979108668236151E-3</v>
      </c>
      <c r="T61" s="92">
        <f t="shared" si="52"/>
        <v>3.6947502024636147E-2</v>
      </c>
      <c r="U61" s="92">
        <f t="shared" si="52"/>
        <v>1.3462199747116266E-3</v>
      </c>
      <c r="V61" s="92">
        <f t="shared" si="52"/>
        <v>1.3444101029769229E-3</v>
      </c>
      <c r="W61" s="92">
        <f t="shared" si="52"/>
        <v>1.3426050911280463E-3</v>
      </c>
      <c r="X61" s="92">
        <f t="shared" si="52"/>
        <v>0.15227008961293453</v>
      </c>
      <c r="Y61" s="92">
        <f t="shared" si="52"/>
        <v>1.1636203453542215E-3</v>
      </c>
      <c r="Z61" s="92">
        <f t="shared" si="52"/>
        <v>1.1622679067710973E-3</v>
      </c>
      <c r="AA61" s="92">
        <f t="shared" si="52"/>
        <v>1.1609186083303413E-3</v>
      </c>
      <c r="AB61" s="92"/>
      <c r="AC61" s="92"/>
    </row>
    <row r="62" spans="1:30" hidden="1" outlineLevel="1" x14ac:dyDescent="0.3">
      <c r="B62" s="4"/>
      <c r="C62" s="89" t="s">
        <v>47</v>
      </c>
      <c r="D62" s="89"/>
      <c r="E62" s="89"/>
      <c r="F62" s="89"/>
      <c r="G62" s="92">
        <f>G60/$D60-1</f>
        <v>1.2888482632540388E-3</v>
      </c>
      <c r="H62" s="92">
        <f t="shared" ref="H62:Q62" si="53">H60/$D60-1</f>
        <v>2.6953077391834057E-2</v>
      </c>
      <c r="I62" s="92">
        <f t="shared" si="53"/>
        <v>4.0429616087751308E-2</v>
      </c>
      <c r="J62" s="92">
        <f t="shared" si="53"/>
        <v>4.1718464351005347E-2</v>
      </c>
      <c r="K62" s="92">
        <f t="shared" si="53"/>
        <v>4.3007312614259385E-2</v>
      </c>
      <c r="L62" s="92">
        <f t="shared" si="53"/>
        <v>-6.3443022547227446E-2</v>
      </c>
      <c r="M62" s="92">
        <f t="shared" si="53"/>
        <v>-0.11602376599634379</v>
      </c>
      <c r="N62" s="92">
        <f t="shared" si="53"/>
        <v>-0.11473491773308975</v>
      </c>
      <c r="O62" s="92">
        <f t="shared" si="53"/>
        <v>-0.1134460694698356</v>
      </c>
      <c r="P62" s="92">
        <f t="shared" si="53"/>
        <v>-9.1116392443632122E-2</v>
      </c>
      <c r="Q62" s="92">
        <f t="shared" si="53"/>
        <v>-7.9307129798903198E-2</v>
      </c>
      <c r="R62" s="92">
        <f t="shared" ref="R62:AA62" si="54">R60/$D60-1</f>
        <v>-7.8018281535649159E-2</v>
      </c>
      <c r="S62" s="92">
        <f t="shared" si="54"/>
        <v>-7.6729433272395009E-2</v>
      </c>
      <c r="T62" s="92">
        <f t="shared" si="54"/>
        <v>-4.2616892138939821E-2</v>
      </c>
      <c r="U62" s="92">
        <f t="shared" si="54"/>
        <v>-4.1328043875685672E-2</v>
      </c>
      <c r="V62" s="92">
        <f t="shared" si="54"/>
        <v>-4.0039195612431633E-2</v>
      </c>
      <c r="W62" s="92">
        <f t="shared" si="54"/>
        <v>-3.8750347349177483E-2</v>
      </c>
      <c r="X62" s="92">
        <f t="shared" si="54"/>
        <v>0.10761922340036545</v>
      </c>
      <c r="Y62" s="92">
        <f t="shared" si="54"/>
        <v>0.10890807166361949</v>
      </c>
      <c r="Z62" s="92">
        <f t="shared" si="54"/>
        <v>0.11019691992687375</v>
      </c>
      <c r="AA62" s="92">
        <f t="shared" si="54"/>
        <v>0.11148576819012779</v>
      </c>
      <c r="AB62" s="92"/>
      <c r="AC62" s="92"/>
    </row>
    <row r="63" spans="1:30" hidden="1" outlineLevel="1" x14ac:dyDescent="0.3"/>
    <row r="64" spans="1:30" hidden="1" outlineLevel="1" x14ac:dyDescent="0.3">
      <c r="B64" s="6" t="s">
        <v>41</v>
      </c>
      <c r="C64" s="6" t="s">
        <v>42</v>
      </c>
      <c r="D64" s="8" t="str">
        <f>$D$13</f>
        <v>2021k3</v>
      </c>
      <c r="E64" s="5"/>
      <c r="F64" s="52" t="s">
        <v>58</v>
      </c>
      <c r="G64" s="13" t="str">
        <f t="shared" ref="G64:R64" si="55">G55</f>
        <v>2023k2</v>
      </c>
      <c r="H64" s="13" t="str">
        <f t="shared" si="55"/>
        <v>2023k3</v>
      </c>
      <c r="I64" s="13" t="str">
        <f t="shared" si="55"/>
        <v>2023k4</v>
      </c>
      <c r="J64" s="13" t="str">
        <f t="shared" si="55"/>
        <v>2024k1</v>
      </c>
      <c r="K64" s="13" t="str">
        <f t="shared" si="55"/>
        <v>2024k2</v>
      </c>
      <c r="L64" s="13" t="str">
        <f t="shared" si="55"/>
        <v>2024k3</v>
      </c>
      <c r="M64" s="13" t="str">
        <f t="shared" si="55"/>
        <v>2024k4</v>
      </c>
      <c r="N64" s="13" t="str">
        <f t="shared" si="55"/>
        <v>2025k1</v>
      </c>
      <c r="O64" s="13" t="str">
        <f t="shared" si="55"/>
        <v>2025k2</v>
      </c>
      <c r="P64" s="13" t="str">
        <f t="shared" si="55"/>
        <v>2025k3</v>
      </c>
      <c r="Q64" s="13" t="str">
        <f t="shared" si="55"/>
        <v>2025k4</v>
      </c>
      <c r="R64" s="13" t="str">
        <f t="shared" si="55"/>
        <v>2026k1</v>
      </c>
      <c r="S64" s="13" t="str">
        <f t="shared" ref="S64:AC64" si="56">S55</f>
        <v>2026k2</v>
      </c>
      <c r="T64" s="13" t="str">
        <f t="shared" si="56"/>
        <v>2026k3</v>
      </c>
      <c r="U64" s="13" t="str">
        <f t="shared" si="56"/>
        <v>2026k4</v>
      </c>
      <c r="V64" s="13" t="str">
        <f t="shared" si="56"/>
        <v>2027k1</v>
      </c>
      <c r="W64" s="13" t="str">
        <f t="shared" si="56"/>
        <v>2027k2</v>
      </c>
      <c r="X64" s="13" t="str">
        <f t="shared" si="56"/>
        <v>2027k3</v>
      </c>
      <c r="Y64" s="13" t="str">
        <f t="shared" si="56"/>
        <v>2027k4</v>
      </c>
      <c r="Z64" s="13" t="str">
        <f t="shared" si="56"/>
        <v>2028k1</v>
      </c>
      <c r="AA64" s="13" t="str">
        <f t="shared" si="56"/>
        <v>2028k2</v>
      </c>
      <c r="AB64" s="13" t="str">
        <f t="shared" si="56"/>
        <v>...</v>
      </c>
      <c r="AC64" s="13" t="str">
        <f t="shared" si="56"/>
        <v>...</v>
      </c>
    </row>
    <row r="65" spans="2:29" hidden="1" outlineLevel="1" x14ac:dyDescent="0.3">
      <c r="B65" s="10"/>
      <c r="C65" s="4" t="str">
        <f>$C$27</f>
        <v>Årlige passasjerinntekter</v>
      </c>
      <c r="D65" s="11"/>
      <c r="E65" s="4"/>
      <c r="F65" s="4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2"/>
    </row>
    <row r="66" spans="2:29" hidden="1" outlineLevel="1" x14ac:dyDescent="0.3">
      <c r="B66" s="10"/>
      <c r="C66" s="4" t="str">
        <f>$C$28</f>
        <v>Årlige kioskinntekter</v>
      </c>
      <c r="D66" s="11"/>
      <c r="E66" s="4"/>
      <c r="F66" s="4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2"/>
    </row>
    <row r="67" spans="2:29" hidden="1" outlineLevel="1" x14ac:dyDescent="0.3">
      <c r="B67" s="10"/>
      <c r="C67" s="5" t="str">
        <f>$C$29</f>
        <v>Årlige godsinntekter</v>
      </c>
      <c r="D67" s="15"/>
      <c r="E67" s="5"/>
      <c r="F67" s="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6"/>
      <c r="AC67" s="16"/>
    </row>
    <row r="68" spans="2:29" hidden="1" outlineLevel="1" x14ac:dyDescent="0.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</row>
    <row r="69" spans="2:29" hidden="1" outlineLevel="1" x14ac:dyDescent="0.3">
      <c r="B69" s="4"/>
      <c r="C69" s="17" t="s">
        <v>48</v>
      </c>
      <c r="D69" s="11">
        <f>SUM(D65:D68)</f>
        <v>0</v>
      </c>
      <c r="E69" s="4"/>
      <c r="F69" s="4"/>
      <c r="G69" s="19">
        <f t="shared" ref="G69:R69" si="57">SUM(G65:G68)</f>
        <v>0</v>
      </c>
      <c r="H69" s="19">
        <f t="shared" si="57"/>
        <v>0</v>
      </c>
      <c r="I69" s="19">
        <f t="shared" si="57"/>
        <v>0</v>
      </c>
      <c r="J69" s="19">
        <f t="shared" si="57"/>
        <v>0</v>
      </c>
      <c r="K69" s="19">
        <f t="shared" si="57"/>
        <v>0</v>
      </c>
      <c r="L69" s="19">
        <f t="shared" si="57"/>
        <v>0</v>
      </c>
      <c r="M69" s="19">
        <f t="shared" si="57"/>
        <v>0</v>
      </c>
      <c r="N69" s="19">
        <f t="shared" si="57"/>
        <v>0</v>
      </c>
      <c r="O69" s="19">
        <f t="shared" si="57"/>
        <v>0</v>
      </c>
      <c r="P69" s="19">
        <f t="shared" si="57"/>
        <v>0</v>
      </c>
      <c r="Q69" s="19">
        <f t="shared" si="57"/>
        <v>0</v>
      </c>
      <c r="R69" s="19">
        <f t="shared" si="57"/>
        <v>0</v>
      </c>
      <c r="S69" s="19">
        <f t="shared" ref="S69:AA69" si="58">SUM(S65:S68)</f>
        <v>0</v>
      </c>
      <c r="T69" s="19">
        <f t="shared" si="58"/>
        <v>0</v>
      </c>
      <c r="U69" s="19">
        <f t="shared" si="58"/>
        <v>0</v>
      </c>
      <c r="V69" s="19">
        <f t="shared" si="58"/>
        <v>0</v>
      </c>
      <c r="W69" s="19">
        <f t="shared" si="58"/>
        <v>0</v>
      </c>
      <c r="X69" s="19">
        <f t="shared" si="58"/>
        <v>0</v>
      </c>
      <c r="Y69" s="19">
        <f t="shared" si="58"/>
        <v>0</v>
      </c>
      <c r="Z69" s="19">
        <f t="shared" si="58"/>
        <v>0</v>
      </c>
      <c r="AA69" s="19">
        <f t="shared" si="58"/>
        <v>0</v>
      </c>
      <c r="AB69" s="19"/>
      <c r="AC69" s="19"/>
    </row>
    <row r="70" spans="2:29" hidden="1" outlineLevel="1" x14ac:dyDescent="0.3">
      <c r="B70" s="4"/>
      <c r="C70" s="89" t="s">
        <v>46</v>
      </c>
      <c r="D70" s="89"/>
      <c r="E70" s="89"/>
      <c r="F70" s="89"/>
      <c r="G70" s="92" t="e">
        <f>G69/D69-1</f>
        <v>#DIV/0!</v>
      </c>
      <c r="H70" s="92" t="e">
        <f t="shared" ref="H70:R70" si="59">H69/G69-1</f>
        <v>#DIV/0!</v>
      </c>
      <c r="I70" s="92" t="e">
        <f t="shared" si="59"/>
        <v>#DIV/0!</v>
      </c>
      <c r="J70" s="92" t="e">
        <f t="shared" si="59"/>
        <v>#DIV/0!</v>
      </c>
      <c r="K70" s="92" t="e">
        <f t="shared" si="59"/>
        <v>#DIV/0!</v>
      </c>
      <c r="L70" s="92" t="e">
        <f t="shared" si="59"/>
        <v>#DIV/0!</v>
      </c>
      <c r="M70" s="92" t="e">
        <f t="shared" si="59"/>
        <v>#DIV/0!</v>
      </c>
      <c r="N70" s="92" t="e">
        <f t="shared" si="59"/>
        <v>#DIV/0!</v>
      </c>
      <c r="O70" s="92" t="e">
        <f t="shared" si="59"/>
        <v>#DIV/0!</v>
      </c>
      <c r="P70" s="92" t="e">
        <f t="shared" si="59"/>
        <v>#DIV/0!</v>
      </c>
      <c r="Q70" s="92" t="e">
        <f t="shared" si="59"/>
        <v>#DIV/0!</v>
      </c>
      <c r="R70" s="92" t="e">
        <f t="shared" si="59"/>
        <v>#DIV/0!</v>
      </c>
      <c r="S70" s="92" t="e">
        <f>S69/R69-1</f>
        <v>#DIV/0!</v>
      </c>
      <c r="T70" s="92" t="e">
        <f t="shared" ref="T70:AA70" si="60">T69/S69-1</f>
        <v>#DIV/0!</v>
      </c>
      <c r="U70" s="92" t="e">
        <f t="shared" si="60"/>
        <v>#DIV/0!</v>
      </c>
      <c r="V70" s="92" t="e">
        <f t="shared" si="60"/>
        <v>#DIV/0!</v>
      </c>
      <c r="W70" s="92" t="e">
        <f t="shared" si="60"/>
        <v>#DIV/0!</v>
      </c>
      <c r="X70" s="92" t="e">
        <f t="shared" si="60"/>
        <v>#DIV/0!</v>
      </c>
      <c r="Y70" s="92" t="e">
        <f t="shared" si="60"/>
        <v>#DIV/0!</v>
      </c>
      <c r="Z70" s="92" t="e">
        <f t="shared" si="60"/>
        <v>#DIV/0!</v>
      </c>
      <c r="AA70" s="92" t="e">
        <f t="shared" si="60"/>
        <v>#DIV/0!</v>
      </c>
      <c r="AB70" s="92"/>
      <c r="AC70" s="92"/>
    </row>
    <row r="71" spans="2:29" hidden="1" outlineLevel="1" x14ac:dyDescent="0.3"/>
    <row r="72" spans="2:29" ht="28.8" hidden="1" outlineLevel="1" x14ac:dyDescent="0.3">
      <c r="B72" s="6" t="s">
        <v>41</v>
      </c>
      <c r="C72" s="6" t="s">
        <v>42</v>
      </c>
      <c r="D72" s="8" t="str">
        <f>$D$13</f>
        <v>2021k3</v>
      </c>
      <c r="E72" s="5"/>
      <c r="F72" s="52" t="s">
        <v>59</v>
      </c>
      <c r="G72" s="13" t="str">
        <f t="shared" ref="G72:P72" si="61">G64</f>
        <v>2023k2</v>
      </c>
      <c r="H72" s="13" t="str">
        <f t="shared" si="61"/>
        <v>2023k3</v>
      </c>
      <c r="I72" s="13" t="str">
        <f t="shared" si="61"/>
        <v>2023k4</v>
      </c>
      <c r="J72" s="13" t="str">
        <f t="shared" si="61"/>
        <v>2024k1</v>
      </c>
      <c r="K72" s="13" t="str">
        <f t="shared" si="61"/>
        <v>2024k2</v>
      </c>
      <c r="L72" s="13" t="str">
        <f t="shared" si="61"/>
        <v>2024k3</v>
      </c>
      <c r="M72" s="13" t="str">
        <f t="shared" si="61"/>
        <v>2024k4</v>
      </c>
      <c r="N72" s="13" t="str">
        <f t="shared" si="61"/>
        <v>2025k1</v>
      </c>
      <c r="O72" s="13" t="str">
        <f t="shared" si="61"/>
        <v>2025k2</v>
      </c>
      <c r="P72" s="13" t="str">
        <f t="shared" si="61"/>
        <v>2025k3</v>
      </c>
      <c r="Q72" s="13" t="str">
        <f t="shared" ref="Q72:AC72" si="62">Q64</f>
        <v>2025k4</v>
      </c>
      <c r="R72" s="13" t="str">
        <f t="shared" si="62"/>
        <v>2026k1</v>
      </c>
      <c r="S72" s="13" t="str">
        <f t="shared" si="62"/>
        <v>2026k2</v>
      </c>
      <c r="T72" s="13" t="str">
        <f t="shared" si="62"/>
        <v>2026k3</v>
      </c>
      <c r="U72" s="13" t="str">
        <f t="shared" si="62"/>
        <v>2026k4</v>
      </c>
      <c r="V72" s="13" t="str">
        <f t="shared" si="62"/>
        <v>2027k1</v>
      </c>
      <c r="W72" s="13" t="str">
        <f t="shared" si="62"/>
        <v>2027k2</v>
      </c>
      <c r="X72" s="13" t="str">
        <f t="shared" si="62"/>
        <v>2027k3</v>
      </c>
      <c r="Y72" s="13" t="str">
        <f t="shared" si="62"/>
        <v>2027k4</v>
      </c>
      <c r="Z72" s="13" t="str">
        <f t="shared" si="62"/>
        <v>2028k1</v>
      </c>
      <c r="AA72" s="13" t="str">
        <f t="shared" si="62"/>
        <v>2028k2</v>
      </c>
      <c r="AB72" s="13" t="str">
        <f t="shared" si="62"/>
        <v>...</v>
      </c>
      <c r="AC72" s="13" t="str">
        <f t="shared" si="62"/>
        <v>...</v>
      </c>
    </row>
    <row r="73" spans="2:29" hidden="1" outlineLevel="1" x14ac:dyDescent="0.3">
      <c r="B73" s="10"/>
      <c r="C73" s="4" t="str">
        <f>$C$27</f>
        <v>Årlige passasjerinntekter</v>
      </c>
      <c r="D73" s="11">
        <f>D56+D65</f>
        <v>25000000</v>
      </c>
      <c r="E73" s="4"/>
      <c r="F73" s="4"/>
      <c r="G73" s="11">
        <f t="shared" ref="G73:P73" si="63">G56+G65</f>
        <v>25000000</v>
      </c>
      <c r="H73" s="11">
        <f t="shared" si="63"/>
        <v>25666666.666666664</v>
      </c>
      <c r="I73" s="11">
        <f t="shared" si="63"/>
        <v>25999999.999999996</v>
      </c>
      <c r="J73" s="11">
        <f t="shared" si="63"/>
        <v>25999999.999999996</v>
      </c>
      <c r="K73" s="11">
        <f t="shared" si="63"/>
        <v>25999999.999999996</v>
      </c>
      <c r="L73" s="11">
        <f t="shared" si="63"/>
        <v>23053333.333333328</v>
      </c>
      <c r="M73" s="11">
        <f t="shared" si="63"/>
        <v>21579999.999999996</v>
      </c>
      <c r="N73" s="11">
        <f t="shared" si="63"/>
        <v>21579999.999999996</v>
      </c>
      <c r="O73" s="11">
        <f t="shared" si="63"/>
        <v>21579999.999999996</v>
      </c>
      <c r="P73" s="11">
        <f t="shared" si="63"/>
        <v>22155466.66666666</v>
      </c>
      <c r="Q73" s="11">
        <f t="shared" ref="Q73:AA73" si="64">Q56+Q65</f>
        <v>22443199.999999996</v>
      </c>
      <c r="R73" s="11">
        <f t="shared" si="64"/>
        <v>22443199.999999996</v>
      </c>
      <c r="S73" s="11">
        <f t="shared" si="64"/>
        <v>22443199.999999996</v>
      </c>
      <c r="T73" s="11">
        <f t="shared" si="64"/>
        <v>23340927.999999996</v>
      </c>
      <c r="U73" s="11">
        <f t="shared" si="64"/>
        <v>23340927.999999996</v>
      </c>
      <c r="V73" s="11">
        <f t="shared" si="64"/>
        <v>23340927.999999996</v>
      </c>
      <c r="W73" s="11">
        <f t="shared" si="64"/>
        <v>23340927.999999996</v>
      </c>
      <c r="X73" s="11">
        <f t="shared" si="64"/>
        <v>27308885.759999994</v>
      </c>
      <c r="Y73" s="11">
        <f t="shared" si="64"/>
        <v>27308885.759999994</v>
      </c>
      <c r="Z73" s="11">
        <f t="shared" si="64"/>
        <v>27308885.759999994</v>
      </c>
      <c r="AA73" s="11">
        <f t="shared" si="64"/>
        <v>27308885.759999994</v>
      </c>
      <c r="AB73" s="12"/>
      <c r="AC73" s="12"/>
    </row>
    <row r="74" spans="2:29" hidden="1" outlineLevel="1" x14ac:dyDescent="0.3">
      <c r="B74" s="10"/>
      <c r="C74" s="4" t="str">
        <f>$C$28</f>
        <v>Årlige kioskinntekter</v>
      </c>
      <c r="D74" s="11">
        <f>D57+D66</f>
        <v>2000000</v>
      </c>
      <c r="E74" s="4"/>
      <c r="F74" s="4"/>
      <c r="G74" s="11">
        <f t="shared" ref="G74:P74" si="65">G57+G66</f>
        <v>2029999.9999999998</v>
      </c>
      <c r="H74" s="11">
        <f t="shared" si="65"/>
        <v>2060000</v>
      </c>
      <c r="I74" s="11">
        <f t="shared" si="65"/>
        <v>2090000</v>
      </c>
      <c r="J74" s="11">
        <f t="shared" si="65"/>
        <v>2120000</v>
      </c>
      <c r="K74" s="11">
        <f t="shared" si="65"/>
        <v>2150000</v>
      </c>
      <c r="L74" s="11">
        <f t="shared" si="65"/>
        <v>2180000</v>
      </c>
      <c r="M74" s="11">
        <f t="shared" si="65"/>
        <v>2210000</v>
      </c>
      <c r="N74" s="11">
        <f t="shared" si="65"/>
        <v>2240000</v>
      </c>
      <c r="O74" s="11">
        <f t="shared" si="65"/>
        <v>2270000</v>
      </c>
      <c r="P74" s="11">
        <f t="shared" si="65"/>
        <v>2300000.0000000005</v>
      </c>
      <c r="Q74" s="11">
        <f t="shared" ref="Q74:AA74" si="66">Q57+Q66</f>
        <v>2330000.0000000005</v>
      </c>
      <c r="R74" s="11">
        <f t="shared" si="66"/>
        <v>2360000.0000000005</v>
      </c>
      <c r="S74" s="11">
        <f t="shared" si="66"/>
        <v>2390000.0000000005</v>
      </c>
      <c r="T74" s="11">
        <f t="shared" si="66"/>
        <v>2420000.0000000005</v>
      </c>
      <c r="U74" s="11">
        <f t="shared" si="66"/>
        <v>2450000.0000000005</v>
      </c>
      <c r="V74" s="11">
        <f t="shared" si="66"/>
        <v>2480000.0000000005</v>
      </c>
      <c r="W74" s="11">
        <f t="shared" si="66"/>
        <v>2510000.0000000009</v>
      </c>
      <c r="X74" s="11">
        <f t="shared" si="66"/>
        <v>2540000.0000000009</v>
      </c>
      <c r="Y74" s="11">
        <f t="shared" si="66"/>
        <v>2570000.0000000009</v>
      </c>
      <c r="Z74" s="11">
        <f t="shared" si="66"/>
        <v>2600000.0000000009</v>
      </c>
      <c r="AA74" s="11">
        <f t="shared" si="66"/>
        <v>2630000.0000000009</v>
      </c>
      <c r="AB74" s="12"/>
      <c r="AC74" s="12"/>
    </row>
    <row r="75" spans="2:29" hidden="1" outlineLevel="1" x14ac:dyDescent="0.3">
      <c r="B75" s="10"/>
      <c r="C75" s="5" t="str">
        <f>$C$29</f>
        <v>Årlige godsinntekter</v>
      </c>
      <c r="D75" s="15">
        <f>D58+D67</f>
        <v>350000</v>
      </c>
      <c r="E75" s="5"/>
      <c r="F75" s="5"/>
      <c r="G75" s="15">
        <f t="shared" ref="G75:P75" si="67">G58+G67</f>
        <v>355249.99999999994</v>
      </c>
      <c r="H75" s="15">
        <f t="shared" si="67"/>
        <v>360500</v>
      </c>
      <c r="I75" s="15">
        <f t="shared" si="67"/>
        <v>365750</v>
      </c>
      <c r="J75" s="15">
        <f t="shared" si="67"/>
        <v>371000</v>
      </c>
      <c r="K75" s="15">
        <f t="shared" si="67"/>
        <v>376250</v>
      </c>
      <c r="L75" s="15">
        <f t="shared" si="67"/>
        <v>381500</v>
      </c>
      <c r="M75" s="15">
        <f t="shared" si="67"/>
        <v>386750</v>
      </c>
      <c r="N75" s="15">
        <f t="shared" si="67"/>
        <v>392000</v>
      </c>
      <c r="O75" s="15">
        <f t="shared" si="67"/>
        <v>397250</v>
      </c>
      <c r="P75" s="15">
        <f t="shared" si="67"/>
        <v>402500.00000000006</v>
      </c>
      <c r="Q75" s="15">
        <f t="shared" ref="Q75:AA75" si="68">Q58+Q67</f>
        <v>407750</v>
      </c>
      <c r="R75" s="15">
        <f t="shared" si="68"/>
        <v>413000</v>
      </c>
      <c r="S75" s="15">
        <f t="shared" si="68"/>
        <v>418250</v>
      </c>
      <c r="T75" s="15">
        <f t="shared" si="68"/>
        <v>423500.00000000006</v>
      </c>
      <c r="U75" s="15">
        <f t="shared" si="68"/>
        <v>428750.00000000012</v>
      </c>
      <c r="V75" s="15">
        <f t="shared" si="68"/>
        <v>434000.00000000006</v>
      </c>
      <c r="W75" s="15">
        <f t="shared" si="68"/>
        <v>439250.00000000012</v>
      </c>
      <c r="X75" s="15">
        <f t="shared" si="68"/>
        <v>444500.00000000012</v>
      </c>
      <c r="Y75" s="15">
        <f t="shared" si="68"/>
        <v>449750.00000000012</v>
      </c>
      <c r="Z75" s="15">
        <f t="shared" si="68"/>
        <v>455000.00000000012</v>
      </c>
      <c r="AA75" s="15">
        <f t="shared" si="68"/>
        <v>460250.00000000012</v>
      </c>
      <c r="AB75" s="16"/>
      <c r="AC75" s="16"/>
    </row>
    <row r="76" spans="2:29" hidden="1" outlineLevel="1" x14ac:dyDescent="0.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</row>
    <row r="77" spans="2:29" hidden="1" outlineLevel="1" x14ac:dyDescent="0.3">
      <c r="B77" s="4"/>
      <c r="C77" s="17" t="s">
        <v>50</v>
      </c>
      <c r="D77" s="19">
        <f>SUM(D73:D76)</f>
        <v>27350000</v>
      </c>
      <c r="E77" s="4"/>
      <c r="F77" s="4"/>
      <c r="G77" s="19">
        <f t="shared" ref="G77:P77" si="69">SUM(G73:G76)</f>
        <v>27385250</v>
      </c>
      <c r="H77" s="19">
        <f t="shared" si="69"/>
        <v>28087166.666666664</v>
      </c>
      <c r="I77" s="19">
        <f t="shared" si="69"/>
        <v>28455749.999999996</v>
      </c>
      <c r="J77" s="19">
        <f t="shared" si="69"/>
        <v>28490999.999999996</v>
      </c>
      <c r="K77" s="19">
        <f t="shared" si="69"/>
        <v>28526249.999999996</v>
      </c>
      <c r="L77" s="19">
        <f t="shared" si="69"/>
        <v>25614833.333333328</v>
      </c>
      <c r="M77" s="19">
        <f t="shared" si="69"/>
        <v>24176749.999999996</v>
      </c>
      <c r="N77" s="19">
        <f t="shared" si="69"/>
        <v>24211999.999999996</v>
      </c>
      <c r="O77" s="19">
        <f t="shared" si="69"/>
        <v>24247249.999999996</v>
      </c>
      <c r="P77" s="19">
        <f t="shared" si="69"/>
        <v>24857966.66666666</v>
      </c>
      <c r="Q77" s="19">
        <f t="shared" ref="Q77:AA77" si="70">SUM(Q73:Q76)</f>
        <v>25180949.999999996</v>
      </c>
      <c r="R77" s="19">
        <f t="shared" si="70"/>
        <v>25216199.999999996</v>
      </c>
      <c r="S77" s="19">
        <f t="shared" si="70"/>
        <v>25251449.999999996</v>
      </c>
      <c r="T77" s="19">
        <f t="shared" si="70"/>
        <v>26184427.999999996</v>
      </c>
      <c r="U77" s="19">
        <f t="shared" si="70"/>
        <v>26219677.999999996</v>
      </c>
      <c r="V77" s="19">
        <f t="shared" si="70"/>
        <v>26254927.999999996</v>
      </c>
      <c r="W77" s="19">
        <f t="shared" si="70"/>
        <v>26290177.999999996</v>
      </c>
      <c r="X77" s="19">
        <f t="shared" si="70"/>
        <v>30293385.759999994</v>
      </c>
      <c r="Y77" s="19">
        <f t="shared" si="70"/>
        <v>30328635.759999994</v>
      </c>
      <c r="Z77" s="19">
        <f t="shared" si="70"/>
        <v>30363885.759999994</v>
      </c>
      <c r="AA77" s="19">
        <f t="shared" si="70"/>
        <v>30399135.759999994</v>
      </c>
      <c r="AB77" s="19"/>
      <c r="AC77" s="19"/>
    </row>
    <row r="78" spans="2:29" hidden="1" outlineLevel="1" x14ac:dyDescent="0.3">
      <c r="B78" s="4"/>
      <c r="C78" s="89" t="s">
        <v>46</v>
      </c>
      <c r="D78" s="89"/>
      <c r="E78" s="89"/>
      <c r="F78" s="89"/>
      <c r="G78" s="92">
        <f>G77/D77-1</f>
        <v>1.2888482632540388E-3</v>
      </c>
      <c r="H78" s="92">
        <f>H77/G77-1</f>
        <v>2.5631194408181956E-2</v>
      </c>
      <c r="I78" s="92">
        <f t="shared" ref="I78:AA78" si="71">I77/H77-1</f>
        <v>1.3122837832224565E-2</v>
      </c>
      <c r="J78" s="92">
        <f t="shared" si="71"/>
        <v>1.2387654516221591E-3</v>
      </c>
      <c r="K78" s="92">
        <f t="shared" si="71"/>
        <v>1.2372328103611441E-3</v>
      </c>
      <c r="L78" s="92">
        <f t="shared" si="71"/>
        <v>-0.10206096723777813</v>
      </c>
      <c r="M78" s="92">
        <f t="shared" si="71"/>
        <v>-5.6142599665558346E-2</v>
      </c>
      <c r="N78" s="92">
        <f t="shared" si="71"/>
        <v>1.4580123465726125E-3</v>
      </c>
      <c r="O78" s="92">
        <f t="shared" si="71"/>
        <v>1.4558896415000078E-3</v>
      </c>
      <c r="P78" s="92">
        <f t="shared" si="71"/>
        <v>2.5187048703117387E-2</v>
      </c>
      <c r="Q78" s="92">
        <f t="shared" si="71"/>
        <v>1.2993151759529864E-2</v>
      </c>
      <c r="R78" s="92">
        <f t="shared" si="71"/>
        <v>1.3998677571736007E-3</v>
      </c>
      <c r="S78" s="92">
        <f t="shared" si="71"/>
        <v>1.3979108668236151E-3</v>
      </c>
      <c r="T78" s="92">
        <f t="shared" si="71"/>
        <v>3.6947502024636147E-2</v>
      </c>
      <c r="U78" s="92">
        <f t="shared" si="71"/>
        <v>1.3462199747116266E-3</v>
      </c>
      <c r="V78" s="92">
        <f t="shared" si="71"/>
        <v>1.3444101029769229E-3</v>
      </c>
      <c r="W78" s="92">
        <f t="shared" si="71"/>
        <v>1.3426050911280463E-3</v>
      </c>
      <c r="X78" s="92">
        <f t="shared" si="71"/>
        <v>0.15227008961293453</v>
      </c>
      <c r="Y78" s="92">
        <f t="shared" si="71"/>
        <v>1.1636203453542215E-3</v>
      </c>
      <c r="Z78" s="92">
        <f t="shared" si="71"/>
        <v>1.1622679067710973E-3</v>
      </c>
      <c r="AA78" s="92">
        <f t="shared" si="71"/>
        <v>1.1609186083303413E-3</v>
      </c>
      <c r="AB78" s="92"/>
      <c r="AC78" s="92"/>
    </row>
    <row r="79" spans="2:29" hidden="1" outlineLevel="1" x14ac:dyDescent="0.3">
      <c r="B79" s="4"/>
      <c r="C79" s="89" t="s">
        <v>47</v>
      </c>
      <c r="D79" s="89"/>
      <c r="E79" s="89"/>
      <c r="F79" s="89"/>
      <c r="G79" s="92">
        <f t="shared" ref="G79:P79" si="72">G77/$D77-1</f>
        <v>1.2888482632540388E-3</v>
      </c>
      <c r="H79" s="92">
        <f t="shared" si="72"/>
        <v>2.6953077391834057E-2</v>
      </c>
      <c r="I79" s="92">
        <f t="shared" si="72"/>
        <v>4.0429616087751308E-2</v>
      </c>
      <c r="J79" s="92">
        <f t="shared" si="72"/>
        <v>4.1718464351005347E-2</v>
      </c>
      <c r="K79" s="92">
        <f t="shared" si="72"/>
        <v>4.3007312614259385E-2</v>
      </c>
      <c r="L79" s="92">
        <f t="shared" si="72"/>
        <v>-6.3443022547227446E-2</v>
      </c>
      <c r="M79" s="92">
        <f t="shared" si="72"/>
        <v>-0.11602376599634379</v>
      </c>
      <c r="N79" s="92">
        <f t="shared" si="72"/>
        <v>-0.11473491773308975</v>
      </c>
      <c r="O79" s="92">
        <f t="shared" si="72"/>
        <v>-0.1134460694698356</v>
      </c>
      <c r="P79" s="92">
        <f t="shared" si="72"/>
        <v>-9.1116392443632122E-2</v>
      </c>
      <c r="Q79" s="92">
        <f>Q77/$D77-1</f>
        <v>-7.9307129798903198E-2</v>
      </c>
      <c r="R79" s="92">
        <f t="shared" ref="R79:AA79" si="73">R77/$D77-1</f>
        <v>-7.8018281535649159E-2</v>
      </c>
      <c r="S79" s="92">
        <f t="shared" si="73"/>
        <v>-7.6729433272395009E-2</v>
      </c>
      <c r="T79" s="92">
        <f t="shared" si="73"/>
        <v>-4.2616892138939821E-2</v>
      </c>
      <c r="U79" s="92">
        <f t="shared" si="73"/>
        <v>-4.1328043875685672E-2</v>
      </c>
      <c r="V79" s="92">
        <f t="shared" si="73"/>
        <v>-4.0039195612431633E-2</v>
      </c>
      <c r="W79" s="92">
        <f t="shared" si="73"/>
        <v>-3.8750347349177483E-2</v>
      </c>
      <c r="X79" s="92">
        <f t="shared" si="73"/>
        <v>0.10761922340036545</v>
      </c>
      <c r="Y79" s="92">
        <f t="shared" si="73"/>
        <v>0.10890807166361949</v>
      </c>
      <c r="Z79" s="92">
        <f t="shared" si="73"/>
        <v>0.11019691992687375</v>
      </c>
      <c r="AA79" s="92">
        <f t="shared" si="73"/>
        <v>0.11148576819012779</v>
      </c>
      <c r="AB79" s="92"/>
      <c r="AC79" s="92"/>
    </row>
    <row r="80" spans="2:29" hidden="1" outlineLevel="1" x14ac:dyDescent="0.3"/>
    <row r="81" spans="1:30" hidden="1" outlineLevel="1" x14ac:dyDescent="0.3"/>
    <row r="82" spans="1:30" hidden="1" outlineLevel="1" x14ac:dyDescent="0.3"/>
    <row r="83" spans="1:30" ht="28.8" hidden="1" outlineLevel="1" x14ac:dyDescent="0.3">
      <c r="B83" s="6" t="s">
        <v>41</v>
      </c>
      <c r="C83" s="6" t="s">
        <v>42</v>
      </c>
      <c r="D83" s="8" t="str">
        <f>$D$13</f>
        <v>2021k3</v>
      </c>
      <c r="E83" s="5"/>
      <c r="F83" s="53" t="s">
        <v>61</v>
      </c>
      <c r="G83" s="13" t="str">
        <f t="shared" ref="G83:P83" si="74">G26</f>
        <v>2023k2</v>
      </c>
      <c r="H83" s="13" t="str">
        <f t="shared" si="74"/>
        <v>2023k3</v>
      </c>
      <c r="I83" s="13" t="str">
        <f t="shared" si="74"/>
        <v>2023k4</v>
      </c>
      <c r="J83" s="13" t="str">
        <f t="shared" si="74"/>
        <v>2024k1</v>
      </c>
      <c r="K83" s="13" t="str">
        <f t="shared" si="74"/>
        <v>2024k2</v>
      </c>
      <c r="L83" s="13" t="str">
        <f t="shared" si="74"/>
        <v>2024k3</v>
      </c>
      <c r="M83" s="13" t="str">
        <f t="shared" si="74"/>
        <v>2024k4</v>
      </c>
      <c r="N83" s="13" t="str">
        <f t="shared" si="74"/>
        <v>2025k1</v>
      </c>
      <c r="O83" s="13" t="str">
        <f t="shared" si="74"/>
        <v>2025k2</v>
      </c>
      <c r="P83" s="13" t="str">
        <f t="shared" si="74"/>
        <v>2025k3</v>
      </c>
      <c r="Q83" s="13" t="str">
        <f t="shared" ref="Q83:AC83" si="75">Q26</f>
        <v>2025k4</v>
      </c>
      <c r="R83" s="13" t="str">
        <f t="shared" si="75"/>
        <v>2026k1</v>
      </c>
      <c r="S83" s="13" t="str">
        <f t="shared" si="75"/>
        <v>2026k2</v>
      </c>
      <c r="T83" s="13" t="str">
        <f t="shared" si="75"/>
        <v>2026k3</v>
      </c>
      <c r="U83" s="13" t="str">
        <f t="shared" si="75"/>
        <v>2026k4</v>
      </c>
      <c r="V83" s="13" t="str">
        <f t="shared" si="75"/>
        <v>2027k1</v>
      </c>
      <c r="W83" s="13" t="str">
        <f t="shared" si="75"/>
        <v>2027k2</v>
      </c>
      <c r="X83" s="13" t="str">
        <f t="shared" si="75"/>
        <v>2027k3</v>
      </c>
      <c r="Y83" s="13" t="str">
        <f t="shared" si="75"/>
        <v>2027k4</v>
      </c>
      <c r="Z83" s="13" t="str">
        <f t="shared" si="75"/>
        <v>2028k1</v>
      </c>
      <c r="AA83" s="13" t="str">
        <f t="shared" si="75"/>
        <v>2028k2</v>
      </c>
      <c r="AB83" s="13" t="str">
        <f t="shared" si="75"/>
        <v>...</v>
      </c>
      <c r="AC83" s="13" t="str">
        <f t="shared" si="75"/>
        <v>...</v>
      </c>
      <c r="AD83" t="s">
        <v>29</v>
      </c>
    </row>
    <row r="84" spans="1:30" hidden="1" outlineLevel="1" x14ac:dyDescent="0.3">
      <c r="A84" s="2"/>
      <c r="B84" s="10">
        <v>1</v>
      </c>
      <c r="C84" s="4" t="str">
        <f>$C$27</f>
        <v>Årlige passasjerinntekter</v>
      </c>
      <c r="D84" s="11">
        <f>B84*B$7</f>
        <v>30000000</v>
      </c>
      <c r="E84" s="4"/>
      <c r="F84" s="4"/>
      <c r="G84" s="11">
        <f t="shared" ref="G84" si="76">$D84*(1+G18)</f>
        <v>30000000</v>
      </c>
      <c r="H84" s="11">
        <f>G84*(1+H18)</f>
        <v>30800000</v>
      </c>
      <c r="I84" s="11">
        <f t="shared" ref="I84:AA84" si="77">H84*(1+I18)</f>
        <v>31199999.999999996</v>
      </c>
      <c r="J84" s="11">
        <f t="shared" si="77"/>
        <v>31199999.999999996</v>
      </c>
      <c r="K84" s="11">
        <f t="shared" si="77"/>
        <v>31199999.999999996</v>
      </c>
      <c r="L84" s="11">
        <f t="shared" si="77"/>
        <v>27663999.999999996</v>
      </c>
      <c r="M84" s="11">
        <f t="shared" si="77"/>
        <v>25895999.999999996</v>
      </c>
      <c r="N84" s="11">
        <f t="shared" si="77"/>
        <v>25895999.999999996</v>
      </c>
      <c r="O84" s="11">
        <f t="shared" si="77"/>
        <v>25895999.999999996</v>
      </c>
      <c r="P84" s="11">
        <f t="shared" si="77"/>
        <v>26586559.999999996</v>
      </c>
      <c r="Q84" s="11">
        <f t="shared" si="77"/>
        <v>26931840</v>
      </c>
      <c r="R84" s="11">
        <f t="shared" si="77"/>
        <v>26931840</v>
      </c>
      <c r="S84" s="11">
        <f t="shared" si="77"/>
        <v>26931840</v>
      </c>
      <c r="T84" s="11">
        <f t="shared" si="77"/>
        <v>28009113.600000001</v>
      </c>
      <c r="U84" s="11">
        <f t="shared" si="77"/>
        <v>28009113.600000001</v>
      </c>
      <c r="V84" s="11">
        <f t="shared" si="77"/>
        <v>28009113.600000001</v>
      </c>
      <c r="W84" s="11">
        <f t="shared" si="77"/>
        <v>28009113.600000001</v>
      </c>
      <c r="X84" s="11">
        <f t="shared" si="77"/>
        <v>32770662.912</v>
      </c>
      <c r="Y84" s="11">
        <f t="shared" si="77"/>
        <v>32770662.912</v>
      </c>
      <c r="Z84" s="11">
        <f t="shared" si="77"/>
        <v>32770662.912</v>
      </c>
      <c r="AA84" s="11">
        <f t="shared" si="77"/>
        <v>32770662.912</v>
      </c>
      <c r="AB84" s="12"/>
      <c r="AC84" s="12"/>
    </row>
    <row r="85" spans="1:30" hidden="1" outlineLevel="1" x14ac:dyDescent="0.3">
      <c r="A85" s="2"/>
      <c r="B85" s="10">
        <v>1</v>
      </c>
      <c r="C85" s="4" t="str">
        <f>$C$28</f>
        <v>Årlige kioskinntekter</v>
      </c>
      <c r="D85" s="11">
        <f>B85*C$7</f>
        <v>2000000</v>
      </c>
      <c r="E85" s="4"/>
      <c r="F85" s="4"/>
      <c r="G85" s="11">
        <f t="shared" ref="G85" si="78">$D85*(1+G19)</f>
        <v>2029999.9999999998</v>
      </c>
      <c r="H85" s="11">
        <f>G85*(1+H19)</f>
        <v>2060000</v>
      </c>
      <c r="I85" s="11">
        <f t="shared" ref="I85:AA85" si="79">H85*(1+I19)</f>
        <v>2090000</v>
      </c>
      <c r="J85" s="11">
        <f t="shared" si="79"/>
        <v>2120000</v>
      </c>
      <c r="K85" s="11">
        <f t="shared" si="79"/>
        <v>2150000</v>
      </c>
      <c r="L85" s="11">
        <f t="shared" si="79"/>
        <v>2180000</v>
      </c>
      <c r="M85" s="11">
        <f t="shared" si="79"/>
        <v>2210000</v>
      </c>
      <c r="N85" s="11">
        <f t="shared" si="79"/>
        <v>2240000</v>
      </c>
      <c r="O85" s="11">
        <f t="shared" si="79"/>
        <v>2270000</v>
      </c>
      <c r="P85" s="11">
        <f t="shared" si="79"/>
        <v>2300000.0000000005</v>
      </c>
      <c r="Q85" s="11">
        <f t="shared" si="79"/>
        <v>2330000.0000000005</v>
      </c>
      <c r="R85" s="11">
        <f t="shared" si="79"/>
        <v>2360000.0000000005</v>
      </c>
      <c r="S85" s="11">
        <f t="shared" si="79"/>
        <v>2390000.0000000005</v>
      </c>
      <c r="T85" s="11">
        <f t="shared" si="79"/>
        <v>2420000.0000000005</v>
      </c>
      <c r="U85" s="11">
        <f t="shared" si="79"/>
        <v>2450000.0000000005</v>
      </c>
      <c r="V85" s="11">
        <f t="shared" si="79"/>
        <v>2480000.0000000005</v>
      </c>
      <c r="W85" s="11">
        <f t="shared" si="79"/>
        <v>2510000.0000000009</v>
      </c>
      <c r="X85" s="11">
        <f t="shared" si="79"/>
        <v>2540000.0000000009</v>
      </c>
      <c r="Y85" s="11">
        <f t="shared" si="79"/>
        <v>2570000.0000000009</v>
      </c>
      <c r="Z85" s="11">
        <f t="shared" si="79"/>
        <v>2600000.0000000009</v>
      </c>
      <c r="AA85" s="11">
        <f t="shared" si="79"/>
        <v>2630000.0000000009</v>
      </c>
      <c r="AB85" s="12"/>
      <c r="AC85" s="12"/>
    </row>
    <row r="86" spans="1:30" hidden="1" outlineLevel="1" x14ac:dyDescent="0.3">
      <c r="B86" s="14">
        <v>1</v>
      </c>
      <c r="C86" s="5" t="str">
        <f>$C$29</f>
        <v>Årlige godsinntekter</v>
      </c>
      <c r="D86" s="15">
        <f>B86*D$7</f>
        <v>350000</v>
      </c>
      <c r="E86" s="5"/>
      <c r="F86" s="5"/>
      <c r="G86" s="15">
        <f>$D86*(1+G19)</f>
        <v>355249.99999999994</v>
      </c>
      <c r="H86" s="15">
        <f>G86*(1+H19)</f>
        <v>360500</v>
      </c>
      <c r="I86" s="15">
        <f t="shared" ref="I86:AA86" si="80">H86*(1+I19)</f>
        <v>365750</v>
      </c>
      <c r="J86" s="15">
        <f t="shared" si="80"/>
        <v>371000</v>
      </c>
      <c r="K86" s="15">
        <f t="shared" si="80"/>
        <v>376250</v>
      </c>
      <c r="L86" s="15">
        <f t="shared" si="80"/>
        <v>381500</v>
      </c>
      <c r="M86" s="15">
        <f t="shared" si="80"/>
        <v>386750</v>
      </c>
      <c r="N86" s="15">
        <f t="shared" si="80"/>
        <v>392000</v>
      </c>
      <c r="O86" s="15">
        <f t="shared" si="80"/>
        <v>397250</v>
      </c>
      <c r="P86" s="15">
        <f t="shared" si="80"/>
        <v>402500.00000000006</v>
      </c>
      <c r="Q86" s="15">
        <f t="shared" si="80"/>
        <v>407750</v>
      </c>
      <c r="R86" s="15">
        <f t="shared" si="80"/>
        <v>413000</v>
      </c>
      <c r="S86" s="15">
        <f t="shared" si="80"/>
        <v>418250</v>
      </c>
      <c r="T86" s="15">
        <f t="shared" si="80"/>
        <v>423500.00000000006</v>
      </c>
      <c r="U86" s="15">
        <f t="shared" si="80"/>
        <v>428750.00000000012</v>
      </c>
      <c r="V86" s="15">
        <f t="shared" si="80"/>
        <v>434000.00000000006</v>
      </c>
      <c r="W86" s="15">
        <f t="shared" si="80"/>
        <v>439250.00000000012</v>
      </c>
      <c r="X86" s="15">
        <f t="shared" si="80"/>
        <v>444500.00000000012</v>
      </c>
      <c r="Y86" s="15">
        <f t="shared" si="80"/>
        <v>449750.00000000012</v>
      </c>
      <c r="Z86" s="15">
        <f t="shared" si="80"/>
        <v>455000.00000000012</v>
      </c>
      <c r="AA86" s="15">
        <f t="shared" si="80"/>
        <v>460250.00000000012</v>
      </c>
      <c r="AB86" s="16"/>
      <c r="AC86" s="16"/>
    </row>
    <row r="87" spans="1:30" hidden="1" outlineLevel="1" x14ac:dyDescent="0.3">
      <c r="B87" s="22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</row>
    <row r="88" spans="1:30" hidden="1" outlineLevel="1" x14ac:dyDescent="0.3">
      <c r="B88" s="4"/>
      <c r="C88" s="18" t="s">
        <v>45</v>
      </c>
      <c r="D88" s="11">
        <f>SUM(D84:D87)</f>
        <v>32350000</v>
      </c>
      <c r="E88" s="4"/>
      <c r="F88" s="4"/>
      <c r="G88" s="19">
        <f>SUM(G84:G87)</f>
        <v>32385250</v>
      </c>
      <c r="H88" s="19">
        <f t="shared" ref="H88:P88" si="81">SUM(H84:H87)</f>
        <v>33220500</v>
      </c>
      <c r="I88" s="19">
        <f t="shared" si="81"/>
        <v>33655750</v>
      </c>
      <c r="J88" s="19">
        <f t="shared" si="81"/>
        <v>33691000</v>
      </c>
      <c r="K88" s="19">
        <f t="shared" si="81"/>
        <v>33726250</v>
      </c>
      <c r="L88" s="19">
        <f t="shared" si="81"/>
        <v>30225499.999999996</v>
      </c>
      <c r="M88" s="19">
        <f t="shared" si="81"/>
        <v>28492749.999999996</v>
      </c>
      <c r="N88" s="19">
        <f t="shared" si="81"/>
        <v>28527999.999999996</v>
      </c>
      <c r="O88" s="19">
        <f t="shared" si="81"/>
        <v>28563249.999999996</v>
      </c>
      <c r="P88" s="19">
        <f t="shared" si="81"/>
        <v>29289059.999999996</v>
      </c>
      <c r="Q88" s="19">
        <f t="shared" ref="Q88:AA88" si="82">SUM(Q84:Q87)</f>
        <v>29669590</v>
      </c>
      <c r="R88" s="19">
        <f t="shared" si="82"/>
        <v>29704840</v>
      </c>
      <c r="S88" s="19">
        <f t="shared" si="82"/>
        <v>29740090</v>
      </c>
      <c r="T88" s="19">
        <f t="shared" si="82"/>
        <v>30852613.600000001</v>
      </c>
      <c r="U88" s="19">
        <f t="shared" si="82"/>
        <v>30887863.600000001</v>
      </c>
      <c r="V88" s="19">
        <f t="shared" si="82"/>
        <v>30923113.600000001</v>
      </c>
      <c r="W88" s="19">
        <f t="shared" si="82"/>
        <v>30958363.600000001</v>
      </c>
      <c r="X88" s="19">
        <f t="shared" si="82"/>
        <v>35755162.912</v>
      </c>
      <c r="Y88" s="19">
        <f t="shared" si="82"/>
        <v>35790412.912</v>
      </c>
      <c r="Z88" s="19">
        <f t="shared" si="82"/>
        <v>35825662.912</v>
      </c>
      <c r="AA88" s="19">
        <f t="shared" si="82"/>
        <v>35860912.912</v>
      </c>
      <c r="AB88" s="19"/>
      <c r="AC88" s="19"/>
    </row>
    <row r="89" spans="1:30" hidden="1" outlineLevel="1" x14ac:dyDescent="0.3">
      <c r="B89" s="4"/>
      <c r="C89" s="89" t="s">
        <v>46</v>
      </c>
      <c r="D89" s="89"/>
      <c r="E89" s="89"/>
      <c r="F89" s="89"/>
      <c r="G89" s="92">
        <f>G88/D88-1</f>
        <v>1.0896445131376442E-3</v>
      </c>
      <c r="H89" s="92">
        <f>H88/G88-1</f>
        <v>2.5791062289159505E-2</v>
      </c>
      <c r="I89" s="92">
        <f t="shared" ref="I89:AA89" si="83">I88/H88-1</f>
        <v>1.3101849761442574E-2</v>
      </c>
      <c r="J89" s="92">
        <f t="shared" si="83"/>
        <v>1.0473693202499579E-3</v>
      </c>
      <c r="K89" s="92">
        <f t="shared" si="83"/>
        <v>1.0462734855005706E-3</v>
      </c>
      <c r="L89" s="92">
        <f t="shared" si="83"/>
        <v>-0.10379896964530611</v>
      </c>
      <c r="M89" s="92">
        <f t="shared" si="83"/>
        <v>-5.7327422209723533E-2</v>
      </c>
      <c r="N89" s="92">
        <f t="shared" si="83"/>
        <v>1.2371568205946648E-3</v>
      </c>
      <c r="O89" s="92">
        <f t="shared" si="83"/>
        <v>1.2356281547953873E-3</v>
      </c>
      <c r="P89" s="92">
        <f t="shared" si="83"/>
        <v>2.5410623791060294E-2</v>
      </c>
      <c r="Q89" s="92">
        <f t="shared" si="83"/>
        <v>1.2992223034812511E-2</v>
      </c>
      <c r="R89" s="92">
        <f t="shared" si="83"/>
        <v>1.1880851740788678E-3</v>
      </c>
      <c r="S89" s="92">
        <f t="shared" si="83"/>
        <v>1.1866753027451882E-3</v>
      </c>
      <c r="T89" s="92">
        <f t="shared" si="83"/>
        <v>3.7408212281805575E-2</v>
      </c>
      <c r="U89" s="92">
        <f t="shared" si="83"/>
        <v>1.1425288131829969E-3</v>
      </c>
      <c r="V89" s="92">
        <f t="shared" si="83"/>
        <v>1.1412249308171418E-3</v>
      </c>
      <c r="W89" s="92">
        <f t="shared" si="83"/>
        <v>1.1399240211049655E-3</v>
      </c>
      <c r="X89" s="92">
        <f t="shared" si="83"/>
        <v>0.15494356788289676</v>
      </c>
      <c r="Y89" s="92">
        <f t="shared" si="83"/>
        <v>9.8587160927654516E-4</v>
      </c>
      <c r="Z89" s="92">
        <f t="shared" si="83"/>
        <v>9.8490062371370257E-4</v>
      </c>
      <c r="AA89" s="92">
        <f t="shared" si="83"/>
        <v>9.83931548917516E-4</v>
      </c>
      <c r="AB89" s="92"/>
      <c r="AC89" s="92"/>
    </row>
    <row r="90" spans="1:30" hidden="1" outlineLevel="1" x14ac:dyDescent="0.3">
      <c r="B90" s="4"/>
      <c r="C90" s="89" t="s">
        <v>47</v>
      </c>
      <c r="D90" s="89"/>
      <c r="E90" s="89"/>
      <c r="F90" s="89"/>
      <c r="G90" s="92">
        <f>G88/$D88-1</f>
        <v>1.0896445131376442E-3</v>
      </c>
      <c r="H90" s="92">
        <f>H88/$D88-1</f>
        <v>2.6908809891808438E-2</v>
      </c>
      <c r="I90" s="92">
        <f t="shared" ref="I90:P90" si="84">I88/$D88-1</f>
        <v>4.0363214837712436E-2</v>
      </c>
      <c r="J90" s="92">
        <f t="shared" si="84"/>
        <v>4.145285935085008E-2</v>
      </c>
      <c r="K90" s="92">
        <f t="shared" si="84"/>
        <v>4.2542503863987724E-2</v>
      </c>
      <c r="L90" s="92">
        <f t="shared" si="84"/>
        <v>-6.5672333848531772E-2</v>
      </c>
      <c r="M90" s="92">
        <f t="shared" si="84"/>
        <v>-0.11923493044822264</v>
      </c>
      <c r="N90" s="92">
        <f t="shared" si="84"/>
        <v>-0.11814528593508511</v>
      </c>
      <c r="O90" s="92">
        <f t="shared" si="84"/>
        <v>-0.11705564142194758</v>
      </c>
      <c r="P90" s="92">
        <f t="shared" si="84"/>
        <v>-9.461947449768171E-2</v>
      </c>
      <c r="Q90" s="92">
        <f>Q88/$D88-1</f>
        <v>-8.2856568778979955E-2</v>
      </c>
      <c r="R90" s="92">
        <f t="shared" ref="R90:AA90" si="85">R88/$D88-1</f>
        <v>-8.1766924265842311E-2</v>
      </c>
      <c r="S90" s="92">
        <f t="shared" si="85"/>
        <v>-8.0677279752704778E-2</v>
      </c>
      <c r="T90" s="92">
        <f t="shared" si="85"/>
        <v>-4.6287060278207059E-2</v>
      </c>
      <c r="U90" s="92">
        <f t="shared" si="85"/>
        <v>-4.5197415765069526E-2</v>
      </c>
      <c r="V90" s="92">
        <f t="shared" si="85"/>
        <v>-4.4107771251931993E-2</v>
      </c>
      <c r="W90" s="92">
        <f t="shared" si="85"/>
        <v>-4.3018126738794349E-2</v>
      </c>
      <c r="X90" s="92">
        <f t="shared" si="85"/>
        <v>0.10526005910355485</v>
      </c>
      <c r="Y90" s="92">
        <f t="shared" si="85"/>
        <v>0.10634970361669249</v>
      </c>
      <c r="Z90" s="92">
        <f t="shared" si="85"/>
        <v>0.10743934812982991</v>
      </c>
      <c r="AA90" s="92">
        <f t="shared" si="85"/>
        <v>0.10852899264296756</v>
      </c>
      <c r="AB90" s="92"/>
      <c r="AC90" s="92"/>
    </row>
    <row r="91" spans="1:30" hidden="1" outlineLevel="1" x14ac:dyDescent="0.3"/>
    <row r="92" spans="1:30" hidden="1" outlineLevel="1" x14ac:dyDescent="0.3">
      <c r="B92" s="6" t="s">
        <v>41</v>
      </c>
      <c r="C92" s="6" t="s">
        <v>42</v>
      </c>
      <c r="D92" s="8" t="str">
        <f>$D$13</f>
        <v>2021k3</v>
      </c>
      <c r="E92" s="5"/>
      <c r="F92" s="53" t="s">
        <v>62</v>
      </c>
      <c r="G92" s="13" t="str">
        <f t="shared" ref="G92:Q92" si="86">G83</f>
        <v>2023k2</v>
      </c>
      <c r="H92" s="13" t="str">
        <f t="shared" si="86"/>
        <v>2023k3</v>
      </c>
      <c r="I92" s="13" t="str">
        <f t="shared" si="86"/>
        <v>2023k4</v>
      </c>
      <c r="J92" s="13" t="str">
        <f t="shared" si="86"/>
        <v>2024k1</v>
      </c>
      <c r="K92" s="13" t="str">
        <f t="shared" si="86"/>
        <v>2024k2</v>
      </c>
      <c r="L92" s="13" t="str">
        <f t="shared" si="86"/>
        <v>2024k3</v>
      </c>
      <c r="M92" s="13" t="str">
        <f t="shared" si="86"/>
        <v>2024k4</v>
      </c>
      <c r="N92" s="13" t="str">
        <f t="shared" si="86"/>
        <v>2025k1</v>
      </c>
      <c r="O92" s="13" t="str">
        <f t="shared" si="86"/>
        <v>2025k2</v>
      </c>
      <c r="P92" s="13" t="str">
        <f t="shared" si="86"/>
        <v>2025k3</v>
      </c>
      <c r="Q92" s="13" t="str">
        <f t="shared" si="86"/>
        <v>2025k4</v>
      </c>
      <c r="R92" s="13" t="str">
        <f t="shared" ref="R92:AC92" si="87">R83</f>
        <v>2026k1</v>
      </c>
      <c r="S92" s="13" t="str">
        <f t="shared" si="87"/>
        <v>2026k2</v>
      </c>
      <c r="T92" s="13" t="str">
        <f t="shared" si="87"/>
        <v>2026k3</v>
      </c>
      <c r="U92" s="13" t="str">
        <f t="shared" si="87"/>
        <v>2026k4</v>
      </c>
      <c r="V92" s="13" t="str">
        <f t="shared" si="87"/>
        <v>2027k1</v>
      </c>
      <c r="W92" s="13" t="str">
        <f t="shared" si="87"/>
        <v>2027k2</v>
      </c>
      <c r="X92" s="13" t="str">
        <f t="shared" si="87"/>
        <v>2027k3</v>
      </c>
      <c r="Y92" s="13" t="str">
        <f t="shared" si="87"/>
        <v>2027k4</v>
      </c>
      <c r="Z92" s="13" t="str">
        <f t="shared" si="87"/>
        <v>2028k1</v>
      </c>
      <c r="AA92" s="13" t="str">
        <f t="shared" si="87"/>
        <v>2028k2</v>
      </c>
      <c r="AB92" s="13" t="str">
        <f t="shared" si="87"/>
        <v>...</v>
      </c>
      <c r="AC92" s="13" t="str">
        <f t="shared" si="87"/>
        <v>...</v>
      </c>
    </row>
    <row r="93" spans="1:30" hidden="1" outlineLevel="1" x14ac:dyDescent="0.3">
      <c r="B93" s="10"/>
      <c r="C93" s="4" t="str">
        <f>$C$27</f>
        <v>Årlige passasjerinntekter</v>
      </c>
      <c r="D93" s="11"/>
      <c r="E93" s="4"/>
      <c r="F93" s="4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2"/>
      <c r="AC93" s="12"/>
    </row>
    <row r="94" spans="1:30" hidden="1" outlineLevel="1" x14ac:dyDescent="0.3">
      <c r="B94" s="10"/>
      <c r="C94" s="4" t="str">
        <f>$C$28</f>
        <v>Årlige kioskinntekter</v>
      </c>
      <c r="D94" s="11"/>
      <c r="E94" s="4"/>
      <c r="F94" s="4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2"/>
      <c r="AC94" s="12"/>
    </row>
    <row r="95" spans="1:30" hidden="1" outlineLevel="1" x14ac:dyDescent="0.3">
      <c r="B95" s="10"/>
      <c r="C95" s="5" t="str">
        <f>$C$29</f>
        <v>Årlige godsinntekter</v>
      </c>
      <c r="D95" s="15"/>
      <c r="E95" s="5"/>
      <c r="F95" s="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6"/>
      <c r="AC95" s="16"/>
    </row>
    <row r="96" spans="1:30" hidden="1" outlineLevel="1" x14ac:dyDescent="0.3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</row>
    <row r="97" spans="1:30" hidden="1" outlineLevel="1" x14ac:dyDescent="0.3">
      <c r="B97" s="4"/>
      <c r="C97" s="17" t="s">
        <v>48</v>
      </c>
      <c r="D97" s="11">
        <f>SUM(D93:D96)</f>
        <v>0</v>
      </c>
      <c r="E97" s="4"/>
      <c r="F97" s="4"/>
      <c r="G97" s="19">
        <f t="shared" ref="G97:Q97" si="88">SUM(G93:G96)</f>
        <v>0</v>
      </c>
      <c r="H97" s="19">
        <f t="shared" si="88"/>
        <v>0</v>
      </c>
      <c r="I97" s="19">
        <f t="shared" si="88"/>
        <v>0</v>
      </c>
      <c r="J97" s="19">
        <f t="shared" si="88"/>
        <v>0</v>
      </c>
      <c r="K97" s="19">
        <f t="shared" si="88"/>
        <v>0</v>
      </c>
      <c r="L97" s="19">
        <f t="shared" si="88"/>
        <v>0</v>
      </c>
      <c r="M97" s="19">
        <f t="shared" si="88"/>
        <v>0</v>
      </c>
      <c r="N97" s="19">
        <f t="shared" si="88"/>
        <v>0</v>
      </c>
      <c r="O97" s="19">
        <f t="shared" si="88"/>
        <v>0</v>
      </c>
      <c r="P97" s="19">
        <f t="shared" si="88"/>
        <v>0</v>
      </c>
      <c r="Q97" s="19">
        <f t="shared" si="88"/>
        <v>0</v>
      </c>
      <c r="R97" s="19">
        <f t="shared" ref="R97:AA97" si="89">SUM(R93:R96)</f>
        <v>0</v>
      </c>
      <c r="S97" s="19">
        <f t="shared" si="89"/>
        <v>0</v>
      </c>
      <c r="T97" s="19">
        <f t="shared" si="89"/>
        <v>0</v>
      </c>
      <c r="U97" s="19">
        <f t="shared" si="89"/>
        <v>0</v>
      </c>
      <c r="V97" s="19">
        <f t="shared" si="89"/>
        <v>0</v>
      </c>
      <c r="W97" s="19">
        <f t="shared" si="89"/>
        <v>0</v>
      </c>
      <c r="X97" s="19">
        <f t="shared" si="89"/>
        <v>0</v>
      </c>
      <c r="Y97" s="19">
        <f t="shared" si="89"/>
        <v>0</v>
      </c>
      <c r="Z97" s="19">
        <f t="shared" si="89"/>
        <v>0</v>
      </c>
      <c r="AA97" s="19">
        <f t="shared" si="89"/>
        <v>0</v>
      </c>
      <c r="AB97" s="19"/>
      <c r="AC97" s="19"/>
    </row>
    <row r="98" spans="1:30" hidden="1" outlineLevel="1" x14ac:dyDescent="0.3">
      <c r="B98" s="4"/>
      <c r="C98" s="89" t="s">
        <v>46</v>
      </c>
      <c r="D98" s="89"/>
      <c r="E98" s="89"/>
      <c r="F98" s="89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 t="e">
        <f>S97/R97-1</f>
        <v>#DIV/0!</v>
      </c>
      <c r="T98" s="92" t="e">
        <f t="shared" ref="T98:AA98" si="90">T97/S97-1</f>
        <v>#DIV/0!</v>
      </c>
      <c r="U98" s="92" t="e">
        <f t="shared" si="90"/>
        <v>#DIV/0!</v>
      </c>
      <c r="V98" s="92" t="e">
        <f t="shared" si="90"/>
        <v>#DIV/0!</v>
      </c>
      <c r="W98" s="92" t="e">
        <f t="shared" si="90"/>
        <v>#DIV/0!</v>
      </c>
      <c r="X98" s="92" t="e">
        <f t="shared" si="90"/>
        <v>#DIV/0!</v>
      </c>
      <c r="Y98" s="92" t="e">
        <f t="shared" si="90"/>
        <v>#DIV/0!</v>
      </c>
      <c r="Z98" s="92" t="e">
        <f t="shared" si="90"/>
        <v>#DIV/0!</v>
      </c>
      <c r="AA98" s="92" t="e">
        <f t="shared" si="90"/>
        <v>#DIV/0!</v>
      </c>
      <c r="AB98" s="92"/>
      <c r="AC98" s="92"/>
    </row>
    <row r="99" spans="1:30" hidden="1" outlineLevel="1" x14ac:dyDescent="0.3"/>
    <row r="100" spans="1:30" ht="28.8" hidden="1" outlineLevel="1" x14ac:dyDescent="0.3">
      <c r="B100" s="6" t="s">
        <v>41</v>
      </c>
      <c r="C100" s="6" t="s">
        <v>42</v>
      </c>
      <c r="D100" s="8" t="str">
        <f>$D$13</f>
        <v>2021k3</v>
      </c>
      <c r="E100" s="5"/>
      <c r="F100" s="53" t="s">
        <v>63</v>
      </c>
      <c r="G100" s="13" t="str">
        <f t="shared" ref="G100:Q100" si="91">G83</f>
        <v>2023k2</v>
      </c>
      <c r="H100" s="13" t="str">
        <f t="shared" si="91"/>
        <v>2023k3</v>
      </c>
      <c r="I100" s="13" t="str">
        <f t="shared" si="91"/>
        <v>2023k4</v>
      </c>
      <c r="J100" s="13" t="str">
        <f t="shared" si="91"/>
        <v>2024k1</v>
      </c>
      <c r="K100" s="13" t="str">
        <f t="shared" si="91"/>
        <v>2024k2</v>
      </c>
      <c r="L100" s="13" t="str">
        <f t="shared" si="91"/>
        <v>2024k3</v>
      </c>
      <c r="M100" s="13" t="str">
        <f t="shared" si="91"/>
        <v>2024k4</v>
      </c>
      <c r="N100" s="13" t="str">
        <f t="shared" si="91"/>
        <v>2025k1</v>
      </c>
      <c r="O100" s="13" t="str">
        <f t="shared" si="91"/>
        <v>2025k2</v>
      </c>
      <c r="P100" s="13" t="str">
        <f t="shared" si="91"/>
        <v>2025k3</v>
      </c>
      <c r="Q100" s="13" t="str">
        <f t="shared" si="91"/>
        <v>2025k4</v>
      </c>
      <c r="R100" s="13" t="str">
        <f t="shared" ref="R100:AC100" si="92">R83</f>
        <v>2026k1</v>
      </c>
      <c r="S100" s="13" t="str">
        <f t="shared" si="92"/>
        <v>2026k2</v>
      </c>
      <c r="T100" s="13" t="str">
        <f t="shared" si="92"/>
        <v>2026k3</v>
      </c>
      <c r="U100" s="13" t="str">
        <f t="shared" si="92"/>
        <v>2026k4</v>
      </c>
      <c r="V100" s="13" t="str">
        <f t="shared" si="92"/>
        <v>2027k1</v>
      </c>
      <c r="W100" s="13" t="str">
        <f t="shared" si="92"/>
        <v>2027k2</v>
      </c>
      <c r="X100" s="13" t="str">
        <f t="shared" si="92"/>
        <v>2027k3</v>
      </c>
      <c r="Y100" s="13" t="str">
        <f t="shared" si="92"/>
        <v>2027k4</v>
      </c>
      <c r="Z100" s="13" t="str">
        <f t="shared" si="92"/>
        <v>2028k1</v>
      </c>
      <c r="AA100" s="13" t="str">
        <f t="shared" si="92"/>
        <v>2028k2</v>
      </c>
      <c r="AB100" s="13" t="str">
        <f t="shared" si="92"/>
        <v>...</v>
      </c>
      <c r="AC100" s="13" t="str">
        <f t="shared" si="92"/>
        <v>...</v>
      </c>
    </row>
    <row r="101" spans="1:30" hidden="1" outlineLevel="1" x14ac:dyDescent="0.3">
      <c r="B101" s="10"/>
      <c r="C101" s="4" t="str">
        <f>$C$27</f>
        <v>Årlige passasjerinntekter</v>
      </c>
      <c r="D101" s="11">
        <f>D84+D93</f>
        <v>30000000</v>
      </c>
      <c r="E101" s="4"/>
      <c r="F101" s="4"/>
      <c r="G101" s="11">
        <f t="shared" ref="G101:Q101" si="93">G84+G93</f>
        <v>30000000</v>
      </c>
      <c r="H101" s="11">
        <f t="shared" si="93"/>
        <v>30800000</v>
      </c>
      <c r="I101" s="11">
        <f t="shared" si="93"/>
        <v>31199999.999999996</v>
      </c>
      <c r="J101" s="11">
        <f t="shared" si="93"/>
        <v>31199999.999999996</v>
      </c>
      <c r="K101" s="11">
        <f t="shared" si="93"/>
        <v>31199999.999999996</v>
      </c>
      <c r="L101" s="11">
        <f t="shared" si="93"/>
        <v>27663999.999999996</v>
      </c>
      <c r="M101" s="11">
        <f t="shared" si="93"/>
        <v>25895999.999999996</v>
      </c>
      <c r="N101" s="11">
        <f t="shared" si="93"/>
        <v>25895999.999999996</v>
      </c>
      <c r="O101" s="11">
        <f t="shared" si="93"/>
        <v>25895999.999999996</v>
      </c>
      <c r="P101" s="11">
        <f t="shared" si="93"/>
        <v>26586559.999999996</v>
      </c>
      <c r="Q101" s="11">
        <f t="shared" si="93"/>
        <v>26931840</v>
      </c>
      <c r="R101" s="11">
        <f t="shared" ref="R101:AA101" si="94">R84+R93</f>
        <v>26931840</v>
      </c>
      <c r="S101" s="11">
        <f t="shared" si="94"/>
        <v>26931840</v>
      </c>
      <c r="T101" s="11">
        <f t="shared" si="94"/>
        <v>28009113.600000001</v>
      </c>
      <c r="U101" s="11">
        <f t="shared" si="94"/>
        <v>28009113.600000001</v>
      </c>
      <c r="V101" s="11">
        <f t="shared" si="94"/>
        <v>28009113.600000001</v>
      </c>
      <c r="W101" s="11">
        <f t="shared" si="94"/>
        <v>28009113.600000001</v>
      </c>
      <c r="X101" s="11">
        <f t="shared" si="94"/>
        <v>32770662.912</v>
      </c>
      <c r="Y101" s="11">
        <f t="shared" si="94"/>
        <v>32770662.912</v>
      </c>
      <c r="Z101" s="11">
        <f t="shared" si="94"/>
        <v>32770662.912</v>
      </c>
      <c r="AA101" s="11">
        <f t="shared" si="94"/>
        <v>32770662.912</v>
      </c>
      <c r="AB101" s="12"/>
      <c r="AC101" s="12"/>
    </row>
    <row r="102" spans="1:30" hidden="1" outlineLevel="1" x14ac:dyDescent="0.3">
      <c r="B102" s="10"/>
      <c r="C102" s="4" t="str">
        <f>$C$28</f>
        <v>Årlige kioskinntekter</v>
      </c>
      <c r="D102" s="11">
        <f>D85+D94</f>
        <v>2000000</v>
      </c>
      <c r="E102" s="4"/>
      <c r="F102" s="4"/>
      <c r="G102" s="11">
        <f t="shared" ref="G102:Q102" si="95">G85+G94</f>
        <v>2029999.9999999998</v>
      </c>
      <c r="H102" s="11">
        <f t="shared" si="95"/>
        <v>2060000</v>
      </c>
      <c r="I102" s="11">
        <f t="shared" si="95"/>
        <v>2090000</v>
      </c>
      <c r="J102" s="11">
        <f t="shared" si="95"/>
        <v>2120000</v>
      </c>
      <c r="K102" s="11">
        <f t="shared" si="95"/>
        <v>2150000</v>
      </c>
      <c r="L102" s="11">
        <f t="shared" si="95"/>
        <v>2180000</v>
      </c>
      <c r="M102" s="11">
        <f t="shared" si="95"/>
        <v>2210000</v>
      </c>
      <c r="N102" s="11">
        <f t="shared" si="95"/>
        <v>2240000</v>
      </c>
      <c r="O102" s="11">
        <f t="shared" si="95"/>
        <v>2270000</v>
      </c>
      <c r="P102" s="11">
        <f t="shared" si="95"/>
        <v>2300000.0000000005</v>
      </c>
      <c r="Q102" s="11">
        <f t="shared" si="95"/>
        <v>2330000.0000000005</v>
      </c>
      <c r="R102" s="11">
        <f t="shared" ref="R102:AA102" si="96">R85+R94</f>
        <v>2360000.0000000005</v>
      </c>
      <c r="S102" s="11">
        <f t="shared" si="96"/>
        <v>2390000.0000000005</v>
      </c>
      <c r="T102" s="11">
        <f t="shared" si="96"/>
        <v>2420000.0000000005</v>
      </c>
      <c r="U102" s="11">
        <f t="shared" si="96"/>
        <v>2450000.0000000005</v>
      </c>
      <c r="V102" s="11">
        <f t="shared" si="96"/>
        <v>2480000.0000000005</v>
      </c>
      <c r="W102" s="11">
        <f t="shared" si="96"/>
        <v>2510000.0000000009</v>
      </c>
      <c r="X102" s="11">
        <f t="shared" si="96"/>
        <v>2540000.0000000009</v>
      </c>
      <c r="Y102" s="11">
        <f t="shared" si="96"/>
        <v>2570000.0000000009</v>
      </c>
      <c r="Z102" s="11">
        <f t="shared" si="96"/>
        <v>2600000.0000000009</v>
      </c>
      <c r="AA102" s="11">
        <f t="shared" si="96"/>
        <v>2630000.0000000009</v>
      </c>
      <c r="AB102" s="12"/>
      <c r="AC102" s="12"/>
    </row>
    <row r="103" spans="1:30" hidden="1" outlineLevel="1" x14ac:dyDescent="0.3">
      <c r="B103" s="10"/>
      <c r="C103" s="5" t="str">
        <f>$C$29</f>
        <v>Årlige godsinntekter</v>
      </c>
      <c r="D103" s="15">
        <f>D86+D95</f>
        <v>350000</v>
      </c>
      <c r="E103" s="5"/>
      <c r="F103" s="5"/>
      <c r="G103" s="15">
        <f t="shared" ref="G103:Q103" si="97">G86+G95</f>
        <v>355249.99999999994</v>
      </c>
      <c r="H103" s="15">
        <f>H86+H95</f>
        <v>360500</v>
      </c>
      <c r="I103" s="15">
        <f t="shared" si="97"/>
        <v>365750</v>
      </c>
      <c r="J103" s="15">
        <f t="shared" si="97"/>
        <v>371000</v>
      </c>
      <c r="K103" s="15">
        <f t="shared" si="97"/>
        <v>376250</v>
      </c>
      <c r="L103" s="15">
        <f t="shared" si="97"/>
        <v>381500</v>
      </c>
      <c r="M103" s="15">
        <f t="shared" si="97"/>
        <v>386750</v>
      </c>
      <c r="N103" s="15">
        <f t="shared" si="97"/>
        <v>392000</v>
      </c>
      <c r="O103" s="15">
        <f t="shared" si="97"/>
        <v>397250</v>
      </c>
      <c r="P103" s="15">
        <f t="shared" si="97"/>
        <v>402500.00000000006</v>
      </c>
      <c r="Q103" s="15">
        <f t="shared" si="97"/>
        <v>407750</v>
      </c>
      <c r="R103" s="15">
        <f t="shared" ref="R103:AA103" si="98">R86+R95</f>
        <v>413000</v>
      </c>
      <c r="S103" s="15">
        <f t="shared" si="98"/>
        <v>418250</v>
      </c>
      <c r="T103" s="15">
        <f t="shared" si="98"/>
        <v>423500.00000000006</v>
      </c>
      <c r="U103" s="15">
        <f t="shared" si="98"/>
        <v>428750.00000000012</v>
      </c>
      <c r="V103" s="15">
        <f t="shared" si="98"/>
        <v>434000.00000000006</v>
      </c>
      <c r="W103" s="15">
        <f t="shared" si="98"/>
        <v>439250.00000000012</v>
      </c>
      <c r="X103" s="15">
        <f t="shared" si="98"/>
        <v>444500.00000000012</v>
      </c>
      <c r="Y103" s="15">
        <f t="shared" si="98"/>
        <v>449750.00000000012</v>
      </c>
      <c r="Z103" s="15">
        <f t="shared" si="98"/>
        <v>455000.00000000012</v>
      </c>
      <c r="AA103" s="15">
        <f t="shared" si="98"/>
        <v>460250.00000000012</v>
      </c>
      <c r="AB103" s="16"/>
      <c r="AC103" s="16"/>
    </row>
    <row r="104" spans="1:30" hidden="1" outlineLevel="1" x14ac:dyDescent="0.3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</row>
    <row r="105" spans="1:30" hidden="1" outlineLevel="1" x14ac:dyDescent="0.3">
      <c r="B105" s="4"/>
      <c r="C105" s="17" t="s">
        <v>50</v>
      </c>
      <c r="D105" s="19">
        <f>SUM(D101:D104)</f>
        <v>32350000</v>
      </c>
      <c r="E105" s="4"/>
      <c r="F105" s="4"/>
      <c r="G105" s="19">
        <f t="shared" ref="G105:Q105" si="99">SUM(G101:G104)</f>
        <v>32385250</v>
      </c>
      <c r="H105" s="19">
        <f t="shared" si="99"/>
        <v>33220500</v>
      </c>
      <c r="I105" s="19">
        <f t="shared" si="99"/>
        <v>33655750</v>
      </c>
      <c r="J105" s="19">
        <f t="shared" si="99"/>
        <v>33691000</v>
      </c>
      <c r="K105" s="19">
        <f t="shared" si="99"/>
        <v>33726250</v>
      </c>
      <c r="L105" s="19">
        <f t="shared" si="99"/>
        <v>30225499.999999996</v>
      </c>
      <c r="M105" s="19">
        <f t="shared" si="99"/>
        <v>28492749.999999996</v>
      </c>
      <c r="N105" s="19">
        <f t="shared" si="99"/>
        <v>28527999.999999996</v>
      </c>
      <c r="O105" s="19">
        <f t="shared" si="99"/>
        <v>28563249.999999996</v>
      </c>
      <c r="P105" s="19">
        <f t="shared" si="99"/>
        <v>29289059.999999996</v>
      </c>
      <c r="Q105" s="19">
        <f t="shared" si="99"/>
        <v>29669590</v>
      </c>
      <c r="R105" s="19">
        <f t="shared" ref="R105:AA105" si="100">SUM(R101:R104)</f>
        <v>29704840</v>
      </c>
      <c r="S105" s="19">
        <f t="shared" si="100"/>
        <v>29740090</v>
      </c>
      <c r="T105" s="19">
        <f t="shared" si="100"/>
        <v>30852613.600000001</v>
      </c>
      <c r="U105" s="19">
        <f t="shared" si="100"/>
        <v>30887863.600000001</v>
      </c>
      <c r="V105" s="19">
        <f t="shared" si="100"/>
        <v>30923113.600000001</v>
      </c>
      <c r="W105" s="19">
        <f t="shared" si="100"/>
        <v>30958363.600000001</v>
      </c>
      <c r="X105" s="19">
        <f t="shared" si="100"/>
        <v>35755162.912</v>
      </c>
      <c r="Y105" s="19">
        <f t="shared" si="100"/>
        <v>35790412.912</v>
      </c>
      <c r="Z105" s="19">
        <f t="shared" si="100"/>
        <v>35825662.912</v>
      </c>
      <c r="AA105" s="19">
        <f t="shared" si="100"/>
        <v>35860912.912</v>
      </c>
      <c r="AB105" s="19"/>
      <c r="AC105" s="19"/>
    </row>
    <row r="106" spans="1:30" hidden="1" outlineLevel="1" x14ac:dyDescent="0.3">
      <c r="B106" s="4"/>
      <c r="C106" s="89" t="s">
        <v>46</v>
      </c>
      <c r="D106" s="89"/>
      <c r="E106" s="89"/>
      <c r="F106" s="89"/>
      <c r="G106" s="92">
        <f>G105/D105-1</f>
        <v>1.0896445131376442E-3</v>
      </c>
      <c r="H106" s="92">
        <f t="shared" ref="H106" si="101">H105/G105-1</f>
        <v>2.5791062289159505E-2</v>
      </c>
      <c r="I106" s="92">
        <f t="shared" ref="I106" si="102">I105/H105-1</f>
        <v>1.3101849761442574E-2</v>
      </c>
      <c r="J106" s="92">
        <f t="shared" ref="J106" si="103">J105/I105-1</f>
        <v>1.0473693202499579E-3</v>
      </c>
      <c r="K106" s="92">
        <f t="shared" ref="K106" si="104">K105/J105-1</f>
        <v>1.0462734855005706E-3</v>
      </c>
      <c r="L106" s="92">
        <f t="shared" ref="L106" si="105">L105/K105-1</f>
        <v>-0.10379896964530611</v>
      </c>
      <c r="M106" s="92">
        <f t="shared" ref="M106" si="106">M105/L105-1</f>
        <v>-5.7327422209723533E-2</v>
      </c>
      <c r="N106" s="92">
        <f t="shared" ref="N106" si="107">N105/M105-1</f>
        <v>1.2371568205946648E-3</v>
      </c>
      <c r="O106" s="92">
        <f t="shared" ref="O106" si="108">O105/N105-1</f>
        <v>1.2356281547953873E-3</v>
      </c>
      <c r="P106" s="92">
        <f t="shared" ref="P106" si="109">P105/O105-1</f>
        <v>2.5410623791060294E-2</v>
      </c>
      <c r="Q106" s="92">
        <f t="shared" ref="Q106" si="110">Q105/P105-1</f>
        <v>1.2992223034812511E-2</v>
      </c>
      <c r="R106" s="92">
        <f t="shared" ref="R106" si="111">R105/Q105-1</f>
        <v>1.1880851740788678E-3</v>
      </c>
      <c r="S106" s="92">
        <f>S105/R105-1</f>
        <v>1.1866753027451882E-3</v>
      </c>
      <c r="T106" s="92">
        <f t="shared" ref="T106:AA106" si="112">T105/S105-1</f>
        <v>3.7408212281805575E-2</v>
      </c>
      <c r="U106" s="92">
        <f t="shared" si="112"/>
        <v>1.1425288131829969E-3</v>
      </c>
      <c r="V106" s="92">
        <f t="shared" si="112"/>
        <v>1.1412249308171418E-3</v>
      </c>
      <c r="W106" s="92">
        <f t="shared" si="112"/>
        <v>1.1399240211049655E-3</v>
      </c>
      <c r="X106" s="92">
        <f t="shared" si="112"/>
        <v>0.15494356788289676</v>
      </c>
      <c r="Y106" s="92">
        <f t="shared" si="112"/>
        <v>9.8587160927654516E-4</v>
      </c>
      <c r="Z106" s="92">
        <f t="shared" si="112"/>
        <v>9.8490062371370257E-4</v>
      </c>
      <c r="AA106" s="92">
        <f t="shared" si="112"/>
        <v>9.83931548917516E-4</v>
      </c>
      <c r="AB106" s="92"/>
      <c r="AC106" s="92"/>
    </row>
    <row r="107" spans="1:30" hidden="1" outlineLevel="1" x14ac:dyDescent="0.3">
      <c r="B107" s="4"/>
      <c r="C107" s="89" t="s">
        <v>47</v>
      </c>
      <c r="D107" s="89"/>
      <c r="E107" s="89"/>
      <c r="F107" s="89"/>
      <c r="G107" s="92">
        <f>G105/$D105-1</f>
        <v>1.0896445131376442E-3</v>
      </c>
      <c r="H107" s="92">
        <f t="shared" ref="H107:Q107" si="113">H105/$D105-1</f>
        <v>2.6908809891808438E-2</v>
      </c>
      <c r="I107" s="92">
        <f t="shared" si="113"/>
        <v>4.0363214837712436E-2</v>
      </c>
      <c r="J107" s="92">
        <f t="shared" si="113"/>
        <v>4.145285935085008E-2</v>
      </c>
      <c r="K107" s="92">
        <f t="shared" si="113"/>
        <v>4.2542503863987724E-2</v>
      </c>
      <c r="L107" s="92">
        <f t="shared" si="113"/>
        <v>-6.5672333848531772E-2</v>
      </c>
      <c r="M107" s="92">
        <f t="shared" si="113"/>
        <v>-0.11923493044822264</v>
      </c>
      <c r="N107" s="92">
        <f t="shared" si="113"/>
        <v>-0.11814528593508511</v>
      </c>
      <c r="O107" s="92">
        <f t="shared" si="113"/>
        <v>-0.11705564142194758</v>
      </c>
      <c r="P107" s="92">
        <f t="shared" si="113"/>
        <v>-9.461947449768171E-2</v>
      </c>
      <c r="Q107" s="92">
        <f t="shared" si="113"/>
        <v>-8.2856568778979955E-2</v>
      </c>
      <c r="R107" s="92">
        <f t="shared" ref="R107:AA107" si="114">R105/$D105-1</f>
        <v>-8.1766924265842311E-2</v>
      </c>
      <c r="S107" s="92">
        <f t="shared" si="114"/>
        <v>-8.0677279752704778E-2</v>
      </c>
      <c r="T107" s="92">
        <f t="shared" si="114"/>
        <v>-4.6287060278207059E-2</v>
      </c>
      <c r="U107" s="92">
        <f t="shared" si="114"/>
        <v>-4.5197415765069526E-2</v>
      </c>
      <c r="V107" s="92">
        <f t="shared" si="114"/>
        <v>-4.4107771251931993E-2</v>
      </c>
      <c r="W107" s="92">
        <f t="shared" si="114"/>
        <v>-4.3018126738794349E-2</v>
      </c>
      <c r="X107" s="92">
        <f t="shared" si="114"/>
        <v>0.10526005910355485</v>
      </c>
      <c r="Y107" s="92">
        <f t="shared" si="114"/>
        <v>0.10634970361669249</v>
      </c>
      <c r="Z107" s="92">
        <f t="shared" si="114"/>
        <v>0.10743934812982991</v>
      </c>
      <c r="AA107" s="92">
        <f t="shared" si="114"/>
        <v>0.10852899264296756</v>
      </c>
      <c r="AB107" s="92"/>
      <c r="AC107" s="92"/>
    </row>
    <row r="108" spans="1:30" hidden="1" outlineLevel="1" x14ac:dyDescent="0.3"/>
    <row r="109" spans="1:30" hidden="1" outlineLevel="1" x14ac:dyDescent="0.3"/>
    <row r="110" spans="1:30" hidden="1" outlineLevel="1" x14ac:dyDescent="0.3"/>
    <row r="111" spans="1:30" ht="28.8" hidden="1" outlineLevel="1" x14ac:dyDescent="0.3">
      <c r="B111" s="6" t="s">
        <v>41</v>
      </c>
      <c r="C111" s="6" t="s">
        <v>42</v>
      </c>
      <c r="D111" s="8" t="str">
        <f>$D$13</f>
        <v>2021k3</v>
      </c>
      <c r="E111" s="5"/>
      <c r="F111" s="54" t="s">
        <v>65</v>
      </c>
      <c r="G111" s="13" t="str">
        <f t="shared" ref="G111:Q111" si="115">G83</f>
        <v>2023k2</v>
      </c>
      <c r="H111" s="13" t="str">
        <f t="shared" si="115"/>
        <v>2023k3</v>
      </c>
      <c r="I111" s="13" t="str">
        <f t="shared" si="115"/>
        <v>2023k4</v>
      </c>
      <c r="J111" s="13" t="str">
        <f t="shared" si="115"/>
        <v>2024k1</v>
      </c>
      <c r="K111" s="13" t="str">
        <f t="shared" si="115"/>
        <v>2024k2</v>
      </c>
      <c r="L111" s="13" t="str">
        <f t="shared" si="115"/>
        <v>2024k3</v>
      </c>
      <c r="M111" s="13" t="str">
        <f t="shared" si="115"/>
        <v>2024k4</v>
      </c>
      <c r="N111" s="13" t="str">
        <f t="shared" si="115"/>
        <v>2025k1</v>
      </c>
      <c r="O111" s="13" t="str">
        <f t="shared" si="115"/>
        <v>2025k2</v>
      </c>
      <c r="P111" s="13" t="str">
        <f t="shared" si="115"/>
        <v>2025k3</v>
      </c>
      <c r="Q111" s="13" t="str">
        <f t="shared" si="115"/>
        <v>2025k4</v>
      </c>
      <c r="R111" s="13" t="str">
        <f t="shared" ref="R111:AC111" si="116">R83</f>
        <v>2026k1</v>
      </c>
      <c r="S111" s="13" t="str">
        <f t="shared" si="116"/>
        <v>2026k2</v>
      </c>
      <c r="T111" s="13" t="str">
        <f t="shared" si="116"/>
        <v>2026k3</v>
      </c>
      <c r="U111" s="13" t="str">
        <f t="shared" si="116"/>
        <v>2026k4</v>
      </c>
      <c r="V111" s="13" t="str">
        <f t="shared" si="116"/>
        <v>2027k1</v>
      </c>
      <c r="W111" s="13" t="str">
        <f t="shared" si="116"/>
        <v>2027k2</v>
      </c>
      <c r="X111" s="13" t="str">
        <f t="shared" si="116"/>
        <v>2027k3</v>
      </c>
      <c r="Y111" s="13" t="str">
        <f t="shared" si="116"/>
        <v>2027k4</v>
      </c>
      <c r="Z111" s="13" t="str">
        <f t="shared" si="116"/>
        <v>2028k1</v>
      </c>
      <c r="AA111" s="13" t="str">
        <f t="shared" si="116"/>
        <v>2028k2</v>
      </c>
      <c r="AB111" s="13" t="str">
        <f t="shared" si="116"/>
        <v>...</v>
      </c>
      <c r="AC111" s="13" t="str">
        <f t="shared" si="116"/>
        <v>...</v>
      </c>
      <c r="AD111" t="s">
        <v>29</v>
      </c>
    </row>
    <row r="112" spans="1:30" hidden="1" outlineLevel="1" x14ac:dyDescent="0.3">
      <c r="A112" s="2"/>
      <c r="B112" s="10">
        <v>1</v>
      </c>
      <c r="C112" s="4" t="str">
        <f>$C$27</f>
        <v>Årlige passasjerinntekter</v>
      </c>
      <c r="D112" s="11">
        <f>B8</f>
        <v>25000000</v>
      </c>
      <c r="E112" s="4"/>
      <c r="F112" s="4"/>
      <c r="G112" s="11">
        <f>D112*(1+G18)</f>
        <v>25000000</v>
      </c>
      <c r="H112" s="11">
        <f t="shared" ref="H112:Q112" si="117">G112*(1+H18)</f>
        <v>25666666.666666664</v>
      </c>
      <c r="I112" s="11">
        <f t="shared" si="117"/>
        <v>25999999.999999996</v>
      </c>
      <c r="J112" s="11">
        <f t="shared" si="117"/>
        <v>25999999.999999996</v>
      </c>
      <c r="K112" s="11">
        <f t="shared" si="117"/>
        <v>25999999.999999996</v>
      </c>
      <c r="L112" s="11">
        <f t="shared" si="117"/>
        <v>23053333.333333328</v>
      </c>
      <c r="M112" s="11">
        <f t="shared" si="117"/>
        <v>21579999.999999996</v>
      </c>
      <c r="N112" s="11">
        <f t="shared" si="117"/>
        <v>21579999.999999996</v>
      </c>
      <c r="O112" s="11">
        <f t="shared" si="117"/>
        <v>21579999.999999996</v>
      </c>
      <c r="P112" s="11">
        <f t="shared" si="117"/>
        <v>22155466.66666666</v>
      </c>
      <c r="Q112" s="11">
        <f t="shared" si="117"/>
        <v>22443199.999999996</v>
      </c>
      <c r="R112" s="11">
        <f t="shared" ref="R112:AA112" si="118">Q112*(1+R18)</f>
        <v>22443199.999999996</v>
      </c>
      <c r="S112" s="11">
        <f t="shared" si="118"/>
        <v>22443199.999999996</v>
      </c>
      <c r="T112" s="11">
        <f t="shared" si="118"/>
        <v>23340927.999999996</v>
      </c>
      <c r="U112" s="11">
        <f t="shared" si="118"/>
        <v>23340927.999999996</v>
      </c>
      <c r="V112" s="11">
        <f t="shared" si="118"/>
        <v>23340927.999999996</v>
      </c>
      <c r="W112" s="11">
        <f t="shared" si="118"/>
        <v>23340927.999999996</v>
      </c>
      <c r="X112" s="11">
        <f t="shared" si="118"/>
        <v>27308885.759999994</v>
      </c>
      <c r="Y112" s="11">
        <f t="shared" si="118"/>
        <v>27308885.759999994</v>
      </c>
      <c r="Z112" s="11">
        <f t="shared" si="118"/>
        <v>27308885.759999994</v>
      </c>
      <c r="AA112" s="11">
        <f t="shared" si="118"/>
        <v>27308885.759999994</v>
      </c>
      <c r="AB112" s="12"/>
      <c r="AC112" s="12"/>
    </row>
    <row r="113" spans="1:29" hidden="1" outlineLevel="1" x14ac:dyDescent="0.3">
      <c r="A113" s="2"/>
      <c r="B113" s="10">
        <v>1</v>
      </c>
      <c r="C113" s="4" t="str">
        <f>$C$28</f>
        <v>Årlige kioskinntekter</v>
      </c>
      <c r="D113" s="11">
        <f>C8</f>
        <v>8000000</v>
      </c>
      <c r="E113" s="4"/>
      <c r="F113" s="4"/>
      <c r="G113" s="11">
        <f>D113*(1+G19)</f>
        <v>8119999.9999999991</v>
      </c>
      <c r="H113" s="11">
        <f t="shared" ref="H113:Q113" si="119">G113*(1+H19)</f>
        <v>8240000</v>
      </c>
      <c r="I113" s="11">
        <f t="shared" si="119"/>
        <v>8360000</v>
      </c>
      <c r="J113" s="11">
        <f t="shared" si="119"/>
        <v>8480000</v>
      </c>
      <c r="K113" s="11">
        <f t="shared" si="119"/>
        <v>8600000</v>
      </c>
      <c r="L113" s="11">
        <f t="shared" si="119"/>
        <v>8720000</v>
      </c>
      <c r="M113" s="11">
        <f t="shared" si="119"/>
        <v>8840000</v>
      </c>
      <c r="N113" s="11">
        <f t="shared" si="119"/>
        <v>8960000</v>
      </c>
      <c r="O113" s="11">
        <f t="shared" si="119"/>
        <v>9080000</v>
      </c>
      <c r="P113" s="11">
        <f t="shared" si="119"/>
        <v>9200000.0000000019</v>
      </c>
      <c r="Q113" s="11">
        <f t="shared" si="119"/>
        <v>9320000.0000000019</v>
      </c>
      <c r="R113" s="11">
        <f t="shared" ref="R113:AA113" si="120">Q113*(1+R19)</f>
        <v>9440000.0000000019</v>
      </c>
      <c r="S113" s="11">
        <f t="shared" si="120"/>
        <v>9560000.0000000019</v>
      </c>
      <c r="T113" s="11">
        <f t="shared" si="120"/>
        <v>9680000.0000000019</v>
      </c>
      <c r="U113" s="11">
        <f t="shared" si="120"/>
        <v>9800000.0000000019</v>
      </c>
      <c r="V113" s="11">
        <f t="shared" si="120"/>
        <v>9920000.0000000019</v>
      </c>
      <c r="W113" s="11">
        <f t="shared" si="120"/>
        <v>10040000.000000004</v>
      </c>
      <c r="X113" s="11">
        <f t="shared" si="120"/>
        <v>10160000.000000004</v>
      </c>
      <c r="Y113" s="11">
        <f t="shared" si="120"/>
        <v>10280000.000000004</v>
      </c>
      <c r="Z113" s="11">
        <f t="shared" si="120"/>
        <v>10400000.000000004</v>
      </c>
      <c r="AA113" s="11">
        <f t="shared" si="120"/>
        <v>10520000.000000004</v>
      </c>
      <c r="AB113" s="12"/>
      <c r="AC113" s="12"/>
    </row>
    <row r="114" spans="1:29" hidden="1" outlineLevel="1" x14ac:dyDescent="0.3">
      <c r="B114" s="14">
        <v>1</v>
      </c>
      <c r="C114" s="5" t="str">
        <f>$C$29</f>
        <v>Årlige godsinntekter</v>
      </c>
      <c r="D114" s="15">
        <f>D8</f>
        <v>350000</v>
      </c>
      <c r="E114" s="5"/>
      <c r="F114" s="5"/>
      <c r="G114" s="15">
        <f>D114*(1+G19)</f>
        <v>355249.99999999994</v>
      </c>
      <c r="H114" s="15">
        <f>G114*(1+H19)</f>
        <v>360500</v>
      </c>
      <c r="I114" s="15">
        <f t="shared" ref="I114:AA114" si="121">H114*(1+I19)</f>
        <v>365750</v>
      </c>
      <c r="J114" s="15">
        <f t="shared" si="121"/>
        <v>371000</v>
      </c>
      <c r="K114" s="15">
        <f t="shared" si="121"/>
        <v>376250</v>
      </c>
      <c r="L114" s="15">
        <f t="shared" si="121"/>
        <v>381500</v>
      </c>
      <c r="M114" s="15">
        <f t="shared" si="121"/>
        <v>386750</v>
      </c>
      <c r="N114" s="15">
        <f t="shared" si="121"/>
        <v>392000</v>
      </c>
      <c r="O114" s="15">
        <f t="shared" si="121"/>
        <v>397250</v>
      </c>
      <c r="P114" s="15">
        <f t="shared" si="121"/>
        <v>402500.00000000006</v>
      </c>
      <c r="Q114" s="15">
        <f t="shared" si="121"/>
        <v>407750</v>
      </c>
      <c r="R114" s="15">
        <f t="shared" si="121"/>
        <v>413000</v>
      </c>
      <c r="S114" s="15">
        <f t="shared" si="121"/>
        <v>418250</v>
      </c>
      <c r="T114" s="15">
        <f t="shared" si="121"/>
        <v>423500.00000000006</v>
      </c>
      <c r="U114" s="15">
        <f t="shared" si="121"/>
        <v>428750.00000000012</v>
      </c>
      <c r="V114" s="15">
        <f t="shared" si="121"/>
        <v>434000.00000000006</v>
      </c>
      <c r="W114" s="15">
        <f t="shared" si="121"/>
        <v>439250.00000000012</v>
      </c>
      <c r="X114" s="15">
        <f t="shared" si="121"/>
        <v>444500.00000000012</v>
      </c>
      <c r="Y114" s="15">
        <f t="shared" si="121"/>
        <v>449750.00000000012</v>
      </c>
      <c r="Z114" s="15">
        <f t="shared" si="121"/>
        <v>455000.00000000012</v>
      </c>
      <c r="AA114" s="15">
        <f t="shared" si="121"/>
        <v>460250.00000000012</v>
      </c>
      <c r="AB114" s="16"/>
      <c r="AC114" s="16"/>
    </row>
    <row r="115" spans="1:29" hidden="1" outlineLevel="1" x14ac:dyDescent="0.3">
      <c r="B115" s="22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</row>
    <row r="116" spans="1:29" hidden="1" outlineLevel="1" x14ac:dyDescent="0.3">
      <c r="B116" s="4"/>
      <c r="C116" s="18" t="s">
        <v>45</v>
      </c>
      <c r="D116" s="11">
        <f>SUM(D112:D115)</f>
        <v>33350000</v>
      </c>
      <c r="E116" s="4"/>
      <c r="F116" s="4"/>
      <c r="G116" s="19">
        <f>SUM(G112:G115)</f>
        <v>33475250</v>
      </c>
      <c r="H116" s="19">
        <f t="shared" ref="H116:Q116" si="122">SUM(H112:H115)</f>
        <v>34267166.666666664</v>
      </c>
      <c r="I116" s="19">
        <f t="shared" si="122"/>
        <v>34725750</v>
      </c>
      <c r="J116" s="19">
        <f t="shared" si="122"/>
        <v>34851000</v>
      </c>
      <c r="K116" s="19">
        <f t="shared" si="122"/>
        <v>34976250</v>
      </c>
      <c r="L116" s="19">
        <f t="shared" si="122"/>
        <v>32154833.333333328</v>
      </c>
      <c r="M116" s="19">
        <f t="shared" si="122"/>
        <v>30806749.999999996</v>
      </c>
      <c r="N116" s="19">
        <f t="shared" si="122"/>
        <v>30931999.999999996</v>
      </c>
      <c r="O116" s="19">
        <f t="shared" si="122"/>
        <v>31057249.999999996</v>
      </c>
      <c r="P116" s="19">
        <f t="shared" si="122"/>
        <v>31757966.666666664</v>
      </c>
      <c r="Q116" s="19">
        <f t="shared" si="122"/>
        <v>32170950</v>
      </c>
      <c r="R116" s="19">
        <f t="shared" ref="R116:AA116" si="123">SUM(R112:R115)</f>
        <v>32296200</v>
      </c>
      <c r="S116" s="19">
        <f t="shared" si="123"/>
        <v>32421450</v>
      </c>
      <c r="T116" s="19">
        <f t="shared" si="123"/>
        <v>33444428</v>
      </c>
      <c r="U116" s="19">
        <f t="shared" si="123"/>
        <v>33569678</v>
      </c>
      <c r="V116" s="19">
        <f t="shared" si="123"/>
        <v>33694928</v>
      </c>
      <c r="W116" s="19">
        <f t="shared" si="123"/>
        <v>33820178</v>
      </c>
      <c r="X116" s="19">
        <f t="shared" si="123"/>
        <v>37913385.759999998</v>
      </c>
      <c r="Y116" s="19">
        <f t="shared" si="123"/>
        <v>38038635.759999998</v>
      </c>
      <c r="Z116" s="19">
        <f t="shared" si="123"/>
        <v>38163885.759999998</v>
      </c>
      <c r="AA116" s="19">
        <f t="shared" si="123"/>
        <v>38289135.759999998</v>
      </c>
      <c r="AB116" s="19"/>
      <c r="AC116" s="19"/>
    </row>
    <row r="117" spans="1:29" hidden="1" outlineLevel="1" x14ac:dyDescent="0.3">
      <c r="B117" s="4"/>
      <c r="C117" s="89" t="s">
        <v>46</v>
      </c>
      <c r="D117" s="89"/>
      <c r="E117" s="89"/>
      <c r="F117" s="89"/>
      <c r="G117" s="92">
        <f>G116/D116-1</f>
        <v>3.7556221889054608E-3</v>
      </c>
      <c r="H117" s="92">
        <f>H116/G116-1</f>
        <v>2.3656781253811765E-2</v>
      </c>
      <c r="I117" s="92">
        <f t="shared" ref="I117:AA117" si="124">I116/H116-1</f>
        <v>1.3382586829958854E-2</v>
      </c>
      <c r="J117" s="92">
        <f t="shared" si="124"/>
        <v>3.606833545711785E-3</v>
      </c>
      <c r="K117" s="92">
        <f t="shared" si="124"/>
        <v>3.593871051045916E-3</v>
      </c>
      <c r="L117" s="92">
        <f t="shared" si="124"/>
        <v>-8.0666642840975578E-2</v>
      </c>
      <c r="M117" s="92">
        <f t="shared" si="124"/>
        <v>-4.1924749519253179E-2</v>
      </c>
      <c r="N117" s="92">
        <f t="shared" si="124"/>
        <v>4.065667426781383E-3</v>
      </c>
      <c r="O117" s="92">
        <f t="shared" si="124"/>
        <v>4.049204707099463E-3</v>
      </c>
      <c r="P117" s="92">
        <f t="shared" si="124"/>
        <v>2.256209634358064E-2</v>
      </c>
      <c r="Q117" s="92">
        <f t="shared" si="124"/>
        <v>1.3004086113825641E-2</v>
      </c>
      <c r="R117" s="92">
        <f t="shared" si="124"/>
        <v>3.8932639539708269E-3</v>
      </c>
      <c r="S117" s="92">
        <f t="shared" si="124"/>
        <v>3.8781652330615035E-3</v>
      </c>
      <c r="T117" s="92">
        <f t="shared" si="124"/>
        <v>3.1552506134056246E-2</v>
      </c>
      <c r="U117" s="92">
        <f t="shared" si="124"/>
        <v>3.745018452700144E-3</v>
      </c>
      <c r="V117" s="92">
        <f t="shared" si="124"/>
        <v>3.7310456180128515E-3</v>
      </c>
      <c r="W117" s="92">
        <f t="shared" si="124"/>
        <v>3.7171766623154134E-3</v>
      </c>
      <c r="X117" s="92">
        <f t="shared" si="124"/>
        <v>0.12102856939428275</v>
      </c>
      <c r="Y117" s="92">
        <f t="shared" si="124"/>
        <v>3.3035825603353608E-3</v>
      </c>
      <c r="Z117" s="92">
        <f t="shared" si="124"/>
        <v>3.2927048380559931E-3</v>
      </c>
      <c r="AA117" s="92">
        <f t="shared" si="124"/>
        <v>3.2818985149378754E-3</v>
      </c>
      <c r="AB117" s="92"/>
      <c r="AC117" s="92"/>
    </row>
    <row r="118" spans="1:29" hidden="1" outlineLevel="1" x14ac:dyDescent="0.3">
      <c r="B118" s="4"/>
      <c r="C118" s="89" t="s">
        <v>47</v>
      </c>
      <c r="D118" s="89"/>
      <c r="E118" s="89"/>
      <c r="F118" s="89"/>
      <c r="G118" s="92">
        <f>G116/$D116-1</f>
        <v>3.7556221889054608E-3</v>
      </c>
      <c r="H118" s="92">
        <f t="shared" ref="H118:Q118" si="125">H116/$D116-1</f>
        <v>2.7501249375312176E-2</v>
      </c>
      <c r="I118" s="92">
        <f t="shared" si="125"/>
        <v>4.1251874062968596E-2</v>
      </c>
      <c r="J118" s="92">
        <f t="shared" si="125"/>
        <v>4.5007496251874057E-2</v>
      </c>
      <c r="K118" s="92">
        <f t="shared" si="125"/>
        <v>4.8763118440779518E-2</v>
      </c>
      <c r="L118" s="92">
        <f t="shared" si="125"/>
        <v>-3.5837081459270559E-2</v>
      </c>
      <c r="M118" s="92">
        <f t="shared" si="125"/>
        <v>-7.6259370314842645E-2</v>
      </c>
      <c r="N118" s="92">
        <f t="shared" si="125"/>
        <v>-7.2503748125937184E-2</v>
      </c>
      <c r="O118" s="92">
        <f t="shared" si="125"/>
        <v>-6.8748125937031612E-2</v>
      </c>
      <c r="P118" s="92">
        <f t="shared" si="125"/>
        <v>-4.7737131434282931E-2</v>
      </c>
      <c r="Q118" s="92">
        <f t="shared" si="125"/>
        <v>-3.5353823088455805E-2</v>
      </c>
      <c r="R118" s="92">
        <f t="shared" ref="R118:AA118" si="126">R116/$D116-1</f>
        <v>-3.1598200899550233E-2</v>
      </c>
      <c r="S118" s="92">
        <f t="shared" si="126"/>
        <v>-2.7842578710644661E-2</v>
      </c>
      <c r="T118" s="92">
        <f t="shared" si="126"/>
        <v>2.8314242878559881E-3</v>
      </c>
      <c r="U118" s="92">
        <f t="shared" si="126"/>
        <v>6.587046476761671E-3</v>
      </c>
      <c r="V118" s="92">
        <f t="shared" si="126"/>
        <v>1.0342668665667132E-2</v>
      </c>
      <c r="W118" s="92">
        <f t="shared" si="126"/>
        <v>1.4098290854572815E-2</v>
      </c>
      <c r="X118" s="92">
        <f t="shared" si="126"/>
        <v>0.13683315622188896</v>
      </c>
      <c r="Y118" s="92">
        <f t="shared" si="126"/>
        <v>0.14058877841079465</v>
      </c>
      <c r="Z118" s="92">
        <f t="shared" si="126"/>
        <v>0.14434440059970011</v>
      </c>
      <c r="AA118" s="92">
        <f t="shared" si="126"/>
        <v>0.14810002278860557</v>
      </c>
      <c r="AB118" s="92"/>
      <c r="AC118" s="92"/>
    </row>
    <row r="119" spans="1:29" hidden="1" outlineLevel="1" x14ac:dyDescent="0.3"/>
    <row r="120" spans="1:29" hidden="1" outlineLevel="1" x14ac:dyDescent="0.3">
      <c r="B120" s="6" t="s">
        <v>41</v>
      </c>
      <c r="C120" s="6" t="s">
        <v>42</v>
      </c>
      <c r="D120" s="8" t="str">
        <f>$D$13</f>
        <v>2021k3</v>
      </c>
      <c r="E120" s="5"/>
      <c r="F120" s="54" t="s">
        <v>66</v>
      </c>
      <c r="G120" s="13" t="str">
        <f t="shared" ref="G120:P120" si="127">G111</f>
        <v>2023k2</v>
      </c>
      <c r="H120" s="13" t="str">
        <f t="shared" si="127"/>
        <v>2023k3</v>
      </c>
      <c r="I120" s="13" t="str">
        <f t="shared" si="127"/>
        <v>2023k4</v>
      </c>
      <c r="J120" s="13" t="str">
        <f t="shared" si="127"/>
        <v>2024k1</v>
      </c>
      <c r="K120" s="13" t="str">
        <f t="shared" si="127"/>
        <v>2024k2</v>
      </c>
      <c r="L120" s="13" t="str">
        <f t="shared" si="127"/>
        <v>2024k3</v>
      </c>
      <c r="M120" s="13" t="str">
        <f t="shared" si="127"/>
        <v>2024k4</v>
      </c>
      <c r="N120" s="13" t="str">
        <f t="shared" si="127"/>
        <v>2025k1</v>
      </c>
      <c r="O120" s="13" t="str">
        <f t="shared" si="127"/>
        <v>2025k2</v>
      </c>
      <c r="P120" s="13" t="str">
        <f t="shared" si="127"/>
        <v>2025k3</v>
      </c>
      <c r="Q120" s="13" t="str">
        <f t="shared" ref="Q120:AC120" si="128">Q111</f>
        <v>2025k4</v>
      </c>
      <c r="R120" s="13" t="str">
        <f t="shared" si="128"/>
        <v>2026k1</v>
      </c>
      <c r="S120" s="13" t="str">
        <f t="shared" si="128"/>
        <v>2026k2</v>
      </c>
      <c r="T120" s="13" t="str">
        <f t="shared" si="128"/>
        <v>2026k3</v>
      </c>
      <c r="U120" s="13" t="str">
        <f t="shared" si="128"/>
        <v>2026k4</v>
      </c>
      <c r="V120" s="13" t="str">
        <f t="shared" si="128"/>
        <v>2027k1</v>
      </c>
      <c r="W120" s="13" t="str">
        <f t="shared" si="128"/>
        <v>2027k2</v>
      </c>
      <c r="X120" s="13" t="str">
        <f t="shared" si="128"/>
        <v>2027k3</v>
      </c>
      <c r="Y120" s="13" t="str">
        <f t="shared" si="128"/>
        <v>2027k4</v>
      </c>
      <c r="Z120" s="13" t="str">
        <f t="shared" si="128"/>
        <v>2028k1</v>
      </c>
      <c r="AA120" s="13" t="str">
        <f t="shared" si="128"/>
        <v>2028k2</v>
      </c>
      <c r="AB120" s="13" t="str">
        <f t="shared" si="128"/>
        <v>...</v>
      </c>
      <c r="AC120" s="13" t="str">
        <f t="shared" si="128"/>
        <v>...</v>
      </c>
    </row>
    <row r="121" spans="1:29" hidden="1" outlineLevel="1" x14ac:dyDescent="0.3">
      <c r="B121" s="10"/>
      <c r="C121" s="4" t="str">
        <f>$C$27</f>
        <v>Årlige passasjerinntekter</v>
      </c>
      <c r="D121" s="11"/>
      <c r="E121" s="4"/>
      <c r="F121" s="4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2"/>
      <c r="AC121" s="12"/>
    </row>
    <row r="122" spans="1:29" hidden="1" outlineLevel="1" x14ac:dyDescent="0.3">
      <c r="B122" s="10"/>
      <c r="C122" s="4" t="str">
        <f>$C$28</f>
        <v>Årlige kioskinntekter</v>
      </c>
      <c r="D122" s="11"/>
      <c r="E122" s="4"/>
      <c r="F122" s="4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2"/>
      <c r="AC122" s="12"/>
    </row>
    <row r="123" spans="1:29" hidden="1" outlineLevel="1" x14ac:dyDescent="0.3">
      <c r="B123" s="10"/>
      <c r="C123" s="5" t="str">
        <f>$C$29</f>
        <v>Årlige godsinntekter</v>
      </c>
      <c r="D123" s="15"/>
      <c r="E123" s="5"/>
      <c r="F123" s="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6"/>
      <c r="AC123" s="16"/>
    </row>
    <row r="124" spans="1:29" hidden="1" outlineLevel="1" x14ac:dyDescent="0.3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idden="1" outlineLevel="1" x14ac:dyDescent="0.3">
      <c r="B125" s="4"/>
      <c r="C125" s="17" t="s">
        <v>48</v>
      </c>
      <c r="D125" s="11">
        <f>SUM(D121:D124)</f>
        <v>0</v>
      </c>
      <c r="E125" s="4"/>
      <c r="F125" s="4"/>
      <c r="G125" s="19">
        <f>SUM(G121:G124)</f>
        <v>0</v>
      </c>
      <c r="H125" s="19">
        <f t="shared" ref="H125:S125" si="129">SUM(H121:H124)</f>
        <v>0</v>
      </c>
      <c r="I125" s="19">
        <f t="shared" si="129"/>
        <v>0</v>
      </c>
      <c r="J125" s="19">
        <f t="shared" si="129"/>
        <v>0</v>
      </c>
      <c r="K125" s="19">
        <f t="shared" si="129"/>
        <v>0</v>
      </c>
      <c r="L125" s="19">
        <f t="shared" si="129"/>
        <v>0</v>
      </c>
      <c r="M125" s="19">
        <f t="shared" si="129"/>
        <v>0</v>
      </c>
      <c r="N125" s="19">
        <f t="shared" si="129"/>
        <v>0</v>
      </c>
      <c r="O125" s="19">
        <f t="shared" si="129"/>
        <v>0</v>
      </c>
      <c r="P125" s="19">
        <f t="shared" si="129"/>
        <v>0</v>
      </c>
      <c r="Q125" s="19">
        <f t="shared" si="129"/>
        <v>0</v>
      </c>
      <c r="R125" s="19">
        <f t="shared" si="129"/>
        <v>0</v>
      </c>
      <c r="S125" s="19">
        <f t="shared" si="129"/>
        <v>0</v>
      </c>
      <c r="T125" s="19">
        <f t="shared" ref="T125:AA125" si="130">SUM(T121:T124)</f>
        <v>0</v>
      </c>
      <c r="U125" s="19">
        <f t="shared" si="130"/>
        <v>0</v>
      </c>
      <c r="V125" s="19">
        <f t="shared" si="130"/>
        <v>0</v>
      </c>
      <c r="W125" s="19">
        <f t="shared" si="130"/>
        <v>0</v>
      </c>
      <c r="X125" s="19">
        <f t="shared" si="130"/>
        <v>0</v>
      </c>
      <c r="Y125" s="19">
        <f t="shared" si="130"/>
        <v>0</v>
      </c>
      <c r="Z125" s="19">
        <f t="shared" si="130"/>
        <v>0</v>
      </c>
      <c r="AA125" s="19">
        <f t="shared" si="130"/>
        <v>0</v>
      </c>
      <c r="AB125" s="19"/>
      <c r="AC125" s="19"/>
    </row>
    <row r="126" spans="1:29" hidden="1" outlineLevel="1" x14ac:dyDescent="0.3">
      <c r="B126" s="4"/>
      <c r="C126" s="89" t="s">
        <v>46</v>
      </c>
      <c r="D126" s="89"/>
      <c r="E126" s="89"/>
      <c r="F126" s="89"/>
      <c r="G126" s="92" t="e">
        <f>G125/D125-1</f>
        <v>#DIV/0!</v>
      </c>
      <c r="H126" s="92" t="e">
        <f t="shared" ref="H126" si="131">H125/G125-1</f>
        <v>#DIV/0!</v>
      </c>
      <c r="I126" s="92" t="e">
        <f t="shared" ref="I126" si="132">I125/H125-1</f>
        <v>#DIV/0!</v>
      </c>
      <c r="J126" s="92" t="e">
        <f t="shared" ref="J126" si="133">J125/I125-1</f>
        <v>#DIV/0!</v>
      </c>
      <c r="K126" s="92" t="e">
        <f t="shared" ref="K126" si="134">K125/J125-1</f>
        <v>#DIV/0!</v>
      </c>
      <c r="L126" s="92" t="e">
        <f t="shared" ref="L126" si="135">L125/K125-1</f>
        <v>#DIV/0!</v>
      </c>
      <c r="M126" s="92" t="e">
        <f t="shared" ref="M126" si="136">M125/L125-1</f>
        <v>#DIV/0!</v>
      </c>
      <c r="N126" s="92" t="e">
        <f t="shared" ref="N126" si="137">N125/M125-1</f>
        <v>#DIV/0!</v>
      </c>
      <c r="O126" s="92" t="e">
        <f t="shared" ref="O126" si="138">O125/N125-1</f>
        <v>#DIV/0!</v>
      </c>
      <c r="P126" s="92" t="e">
        <f t="shared" ref="P126" si="139">P125/O125-1</f>
        <v>#DIV/0!</v>
      </c>
      <c r="Q126" s="92" t="e">
        <f t="shared" ref="Q126" si="140">Q125/P125-1</f>
        <v>#DIV/0!</v>
      </c>
      <c r="R126" s="92" t="e">
        <f t="shared" ref="R126" si="141">R125/Q125-1</f>
        <v>#DIV/0!</v>
      </c>
      <c r="S126" s="92" t="e">
        <f t="shared" ref="S126" si="142">S125/R125-1</f>
        <v>#DIV/0!</v>
      </c>
      <c r="T126" s="92" t="e">
        <f t="shared" ref="T126:AA126" si="143">T125/S125-1</f>
        <v>#DIV/0!</v>
      </c>
      <c r="U126" s="92" t="e">
        <f t="shared" si="143"/>
        <v>#DIV/0!</v>
      </c>
      <c r="V126" s="92" t="e">
        <f t="shared" si="143"/>
        <v>#DIV/0!</v>
      </c>
      <c r="W126" s="92" t="e">
        <f t="shared" si="143"/>
        <v>#DIV/0!</v>
      </c>
      <c r="X126" s="92" t="e">
        <f t="shared" si="143"/>
        <v>#DIV/0!</v>
      </c>
      <c r="Y126" s="92" t="e">
        <f t="shared" si="143"/>
        <v>#DIV/0!</v>
      </c>
      <c r="Z126" s="92" t="e">
        <f t="shared" si="143"/>
        <v>#DIV/0!</v>
      </c>
      <c r="AA126" s="92" t="e">
        <f t="shared" si="143"/>
        <v>#DIV/0!</v>
      </c>
      <c r="AB126" s="92"/>
      <c r="AC126" s="92"/>
    </row>
    <row r="127" spans="1:29" hidden="1" outlineLevel="1" x14ac:dyDescent="0.3"/>
    <row r="128" spans="1:29" ht="28.8" hidden="1" outlineLevel="1" x14ac:dyDescent="0.3">
      <c r="B128" s="6" t="s">
        <v>41</v>
      </c>
      <c r="C128" s="6" t="s">
        <v>42</v>
      </c>
      <c r="D128" s="8" t="str">
        <f>$D$13</f>
        <v>2021k3</v>
      </c>
      <c r="E128" s="5"/>
      <c r="F128" s="54" t="s">
        <v>67</v>
      </c>
      <c r="G128" s="13" t="str">
        <f t="shared" ref="G128:P128" si="144">G111</f>
        <v>2023k2</v>
      </c>
      <c r="H128" s="13" t="str">
        <f t="shared" si="144"/>
        <v>2023k3</v>
      </c>
      <c r="I128" s="13" t="str">
        <f t="shared" si="144"/>
        <v>2023k4</v>
      </c>
      <c r="J128" s="13" t="str">
        <f t="shared" si="144"/>
        <v>2024k1</v>
      </c>
      <c r="K128" s="13" t="str">
        <f t="shared" si="144"/>
        <v>2024k2</v>
      </c>
      <c r="L128" s="13" t="str">
        <f t="shared" si="144"/>
        <v>2024k3</v>
      </c>
      <c r="M128" s="13" t="str">
        <f t="shared" si="144"/>
        <v>2024k4</v>
      </c>
      <c r="N128" s="13" t="str">
        <f t="shared" si="144"/>
        <v>2025k1</v>
      </c>
      <c r="O128" s="13" t="str">
        <f t="shared" si="144"/>
        <v>2025k2</v>
      </c>
      <c r="P128" s="13" t="str">
        <f t="shared" si="144"/>
        <v>2025k3</v>
      </c>
      <c r="Q128" s="13" t="str">
        <f t="shared" ref="Q128:AC128" si="145">Q111</f>
        <v>2025k4</v>
      </c>
      <c r="R128" s="13" t="str">
        <f t="shared" si="145"/>
        <v>2026k1</v>
      </c>
      <c r="S128" s="13" t="str">
        <f t="shared" si="145"/>
        <v>2026k2</v>
      </c>
      <c r="T128" s="13" t="str">
        <f t="shared" si="145"/>
        <v>2026k3</v>
      </c>
      <c r="U128" s="13" t="str">
        <f t="shared" si="145"/>
        <v>2026k4</v>
      </c>
      <c r="V128" s="13" t="str">
        <f t="shared" si="145"/>
        <v>2027k1</v>
      </c>
      <c r="W128" s="13" t="str">
        <f t="shared" si="145"/>
        <v>2027k2</v>
      </c>
      <c r="X128" s="13" t="str">
        <f t="shared" si="145"/>
        <v>2027k3</v>
      </c>
      <c r="Y128" s="13" t="str">
        <f t="shared" si="145"/>
        <v>2027k4</v>
      </c>
      <c r="Z128" s="13" t="str">
        <f t="shared" si="145"/>
        <v>2028k1</v>
      </c>
      <c r="AA128" s="13" t="str">
        <f t="shared" si="145"/>
        <v>2028k2</v>
      </c>
      <c r="AB128" s="13" t="str">
        <f t="shared" si="145"/>
        <v>...</v>
      </c>
      <c r="AC128" s="13" t="str">
        <f t="shared" si="145"/>
        <v>...</v>
      </c>
    </row>
    <row r="129" spans="2:30" hidden="1" outlineLevel="1" x14ac:dyDescent="0.3">
      <c r="B129" s="10"/>
      <c r="C129" s="4" t="str">
        <f>$C$27</f>
        <v>Årlige passasjerinntekter</v>
      </c>
      <c r="D129" s="11">
        <f>D112+D121</f>
        <v>25000000</v>
      </c>
      <c r="E129" s="4"/>
      <c r="F129" s="4"/>
      <c r="G129" s="11">
        <f t="shared" ref="G129:P129" si="146">G112+G121</f>
        <v>25000000</v>
      </c>
      <c r="H129" s="11">
        <f t="shared" si="146"/>
        <v>25666666.666666664</v>
      </c>
      <c r="I129" s="11">
        <f t="shared" si="146"/>
        <v>25999999.999999996</v>
      </c>
      <c r="J129" s="11">
        <f t="shared" si="146"/>
        <v>25999999.999999996</v>
      </c>
      <c r="K129" s="11">
        <f t="shared" si="146"/>
        <v>25999999.999999996</v>
      </c>
      <c r="L129" s="11">
        <f t="shared" si="146"/>
        <v>23053333.333333328</v>
      </c>
      <c r="M129" s="11">
        <f t="shared" si="146"/>
        <v>21579999.999999996</v>
      </c>
      <c r="N129" s="11">
        <f t="shared" si="146"/>
        <v>21579999.999999996</v>
      </c>
      <c r="O129" s="11">
        <f t="shared" si="146"/>
        <v>21579999.999999996</v>
      </c>
      <c r="P129" s="11">
        <f t="shared" si="146"/>
        <v>22155466.66666666</v>
      </c>
      <c r="Q129" s="11">
        <f t="shared" ref="Q129:AA129" si="147">Q112+Q121</f>
        <v>22443199.999999996</v>
      </c>
      <c r="R129" s="11">
        <f t="shared" si="147"/>
        <v>22443199.999999996</v>
      </c>
      <c r="S129" s="11">
        <f t="shared" si="147"/>
        <v>22443199.999999996</v>
      </c>
      <c r="T129" s="11">
        <f t="shared" si="147"/>
        <v>23340927.999999996</v>
      </c>
      <c r="U129" s="11">
        <f t="shared" si="147"/>
        <v>23340927.999999996</v>
      </c>
      <c r="V129" s="11">
        <f t="shared" si="147"/>
        <v>23340927.999999996</v>
      </c>
      <c r="W129" s="11">
        <f t="shared" si="147"/>
        <v>23340927.999999996</v>
      </c>
      <c r="X129" s="11">
        <f t="shared" si="147"/>
        <v>27308885.759999994</v>
      </c>
      <c r="Y129" s="11">
        <f t="shared" si="147"/>
        <v>27308885.759999994</v>
      </c>
      <c r="Z129" s="11">
        <f t="shared" si="147"/>
        <v>27308885.759999994</v>
      </c>
      <c r="AA129" s="11">
        <f t="shared" si="147"/>
        <v>27308885.759999994</v>
      </c>
      <c r="AB129" s="12"/>
      <c r="AC129" s="12"/>
    </row>
    <row r="130" spans="2:30" hidden="1" outlineLevel="1" x14ac:dyDescent="0.3">
      <c r="B130" s="10"/>
      <c r="C130" s="4" t="str">
        <f>$C$28</f>
        <v>Årlige kioskinntekter</v>
      </c>
      <c r="D130" s="11">
        <f>D113+D122</f>
        <v>8000000</v>
      </c>
      <c r="E130" s="4"/>
      <c r="F130" s="4"/>
      <c r="G130" s="11">
        <f t="shared" ref="G130:P130" si="148">G113+G122</f>
        <v>8119999.9999999991</v>
      </c>
      <c r="H130" s="11">
        <f t="shared" si="148"/>
        <v>8240000</v>
      </c>
      <c r="I130" s="11">
        <f t="shared" si="148"/>
        <v>8360000</v>
      </c>
      <c r="J130" s="11">
        <f t="shared" si="148"/>
        <v>8480000</v>
      </c>
      <c r="K130" s="11">
        <f t="shared" si="148"/>
        <v>8600000</v>
      </c>
      <c r="L130" s="11">
        <f t="shared" si="148"/>
        <v>8720000</v>
      </c>
      <c r="M130" s="11">
        <f t="shared" si="148"/>
        <v>8840000</v>
      </c>
      <c r="N130" s="11">
        <f t="shared" si="148"/>
        <v>8960000</v>
      </c>
      <c r="O130" s="11">
        <f t="shared" si="148"/>
        <v>9080000</v>
      </c>
      <c r="P130" s="11">
        <f t="shared" si="148"/>
        <v>9200000.0000000019</v>
      </c>
      <c r="Q130" s="11">
        <f t="shared" ref="Q130:AA130" si="149">Q113+Q122</f>
        <v>9320000.0000000019</v>
      </c>
      <c r="R130" s="11">
        <f t="shared" si="149"/>
        <v>9440000.0000000019</v>
      </c>
      <c r="S130" s="11">
        <f t="shared" si="149"/>
        <v>9560000.0000000019</v>
      </c>
      <c r="T130" s="11">
        <f t="shared" si="149"/>
        <v>9680000.0000000019</v>
      </c>
      <c r="U130" s="11">
        <f t="shared" si="149"/>
        <v>9800000.0000000019</v>
      </c>
      <c r="V130" s="11">
        <f t="shared" si="149"/>
        <v>9920000.0000000019</v>
      </c>
      <c r="W130" s="11">
        <f t="shared" si="149"/>
        <v>10040000.000000004</v>
      </c>
      <c r="X130" s="11">
        <f t="shared" si="149"/>
        <v>10160000.000000004</v>
      </c>
      <c r="Y130" s="11">
        <f t="shared" si="149"/>
        <v>10280000.000000004</v>
      </c>
      <c r="Z130" s="11">
        <f t="shared" si="149"/>
        <v>10400000.000000004</v>
      </c>
      <c r="AA130" s="11">
        <f t="shared" si="149"/>
        <v>10520000.000000004</v>
      </c>
      <c r="AB130" s="12"/>
      <c r="AC130" s="12"/>
    </row>
    <row r="131" spans="2:30" hidden="1" outlineLevel="1" x14ac:dyDescent="0.3">
      <c r="B131" s="10"/>
      <c r="C131" s="5" t="str">
        <f>$C$29</f>
        <v>Årlige godsinntekter</v>
      </c>
      <c r="D131" s="15">
        <f>D114+D123</f>
        <v>350000</v>
      </c>
      <c r="E131" s="5"/>
      <c r="F131" s="5"/>
      <c r="G131" s="15">
        <f t="shared" ref="G131:P131" si="150">G114+G123</f>
        <v>355249.99999999994</v>
      </c>
      <c r="H131" s="15">
        <f t="shared" si="150"/>
        <v>360500</v>
      </c>
      <c r="I131" s="15">
        <f t="shared" si="150"/>
        <v>365750</v>
      </c>
      <c r="J131" s="15">
        <f t="shared" si="150"/>
        <v>371000</v>
      </c>
      <c r="K131" s="15">
        <f t="shared" si="150"/>
        <v>376250</v>
      </c>
      <c r="L131" s="15">
        <f t="shared" si="150"/>
        <v>381500</v>
      </c>
      <c r="M131" s="15">
        <f t="shared" si="150"/>
        <v>386750</v>
      </c>
      <c r="N131" s="15">
        <f t="shared" si="150"/>
        <v>392000</v>
      </c>
      <c r="O131" s="15">
        <f t="shared" si="150"/>
        <v>397250</v>
      </c>
      <c r="P131" s="15">
        <f t="shared" si="150"/>
        <v>402500.00000000006</v>
      </c>
      <c r="Q131" s="15">
        <f t="shared" ref="Q131:AA131" si="151">Q114+Q123</f>
        <v>407750</v>
      </c>
      <c r="R131" s="15">
        <f t="shared" si="151"/>
        <v>413000</v>
      </c>
      <c r="S131" s="15">
        <f t="shared" si="151"/>
        <v>418250</v>
      </c>
      <c r="T131" s="15">
        <f t="shared" si="151"/>
        <v>423500.00000000006</v>
      </c>
      <c r="U131" s="15">
        <f t="shared" si="151"/>
        <v>428750.00000000012</v>
      </c>
      <c r="V131" s="15">
        <f t="shared" si="151"/>
        <v>434000.00000000006</v>
      </c>
      <c r="W131" s="15">
        <f t="shared" si="151"/>
        <v>439250.00000000012</v>
      </c>
      <c r="X131" s="15">
        <f t="shared" si="151"/>
        <v>444500.00000000012</v>
      </c>
      <c r="Y131" s="15">
        <f t="shared" si="151"/>
        <v>449750.00000000012</v>
      </c>
      <c r="Z131" s="15">
        <f t="shared" si="151"/>
        <v>455000.00000000012</v>
      </c>
      <c r="AA131" s="15">
        <f t="shared" si="151"/>
        <v>460250.00000000012</v>
      </c>
      <c r="AB131" s="16"/>
      <c r="AC131" s="16"/>
    </row>
    <row r="132" spans="2:30" hidden="1" outlineLevel="1" x14ac:dyDescent="0.3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2:30" hidden="1" outlineLevel="1" x14ac:dyDescent="0.3">
      <c r="B133" s="4"/>
      <c r="C133" s="17" t="s">
        <v>50</v>
      </c>
      <c r="D133" s="19">
        <f>SUM(D129:D132)</f>
        <v>33350000</v>
      </c>
      <c r="E133" s="4"/>
      <c r="F133" s="4"/>
      <c r="G133" s="19">
        <f>SUM(G129:G132)</f>
        <v>33475250</v>
      </c>
      <c r="H133" s="19">
        <f t="shared" ref="H133:P133" si="152">SUM(H129:H132)</f>
        <v>34267166.666666664</v>
      </c>
      <c r="I133" s="19">
        <f t="shared" si="152"/>
        <v>34725750</v>
      </c>
      <c r="J133" s="19">
        <f t="shared" si="152"/>
        <v>34851000</v>
      </c>
      <c r="K133" s="19">
        <f t="shared" si="152"/>
        <v>34976250</v>
      </c>
      <c r="L133" s="19">
        <f t="shared" si="152"/>
        <v>32154833.333333328</v>
      </c>
      <c r="M133" s="19">
        <f t="shared" si="152"/>
        <v>30806749.999999996</v>
      </c>
      <c r="N133" s="19">
        <f t="shared" si="152"/>
        <v>30931999.999999996</v>
      </c>
      <c r="O133" s="19">
        <f t="shared" si="152"/>
        <v>31057249.999999996</v>
      </c>
      <c r="P133" s="19">
        <f t="shared" si="152"/>
        <v>31757966.666666664</v>
      </c>
      <c r="Q133" s="19">
        <f t="shared" ref="Q133:AA133" si="153">SUM(Q129:Q132)</f>
        <v>32170950</v>
      </c>
      <c r="R133" s="19">
        <f t="shared" si="153"/>
        <v>32296200</v>
      </c>
      <c r="S133" s="19">
        <f t="shared" si="153"/>
        <v>32421450</v>
      </c>
      <c r="T133" s="19">
        <f t="shared" si="153"/>
        <v>33444428</v>
      </c>
      <c r="U133" s="19">
        <f t="shared" si="153"/>
        <v>33569678</v>
      </c>
      <c r="V133" s="19">
        <f t="shared" si="153"/>
        <v>33694928</v>
      </c>
      <c r="W133" s="19">
        <f t="shared" si="153"/>
        <v>33820178</v>
      </c>
      <c r="X133" s="19">
        <f t="shared" si="153"/>
        <v>37913385.759999998</v>
      </c>
      <c r="Y133" s="19">
        <f t="shared" si="153"/>
        <v>38038635.759999998</v>
      </c>
      <c r="Z133" s="19">
        <f t="shared" si="153"/>
        <v>38163885.759999998</v>
      </c>
      <c r="AA133" s="19">
        <f t="shared" si="153"/>
        <v>38289135.759999998</v>
      </c>
      <c r="AB133" s="19"/>
      <c r="AC133" s="19"/>
    </row>
    <row r="134" spans="2:30" hidden="1" outlineLevel="1" x14ac:dyDescent="0.3">
      <c r="B134" s="4"/>
      <c r="C134" s="89" t="s">
        <v>46</v>
      </c>
      <c r="D134" s="89"/>
      <c r="E134" s="89"/>
      <c r="F134" s="89"/>
      <c r="G134" s="92">
        <f>G133/D133-1</f>
        <v>3.7556221889054608E-3</v>
      </c>
      <c r="H134" s="92">
        <f>H133/G133-1</f>
        <v>2.3656781253811765E-2</v>
      </c>
      <c r="I134" s="92">
        <f t="shared" ref="I134:AA134" si="154">I133/H133-1</f>
        <v>1.3382586829958854E-2</v>
      </c>
      <c r="J134" s="92">
        <f t="shared" si="154"/>
        <v>3.606833545711785E-3</v>
      </c>
      <c r="K134" s="92">
        <f t="shared" si="154"/>
        <v>3.593871051045916E-3</v>
      </c>
      <c r="L134" s="92">
        <f t="shared" si="154"/>
        <v>-8.0666642840975578E-2</v>
      </c>
      <c r="M134" s="92">
        <f t="shared" si="154"/>
        <v>-4.1924749519253179E-2</v>
      </c>
      <c r="N134" s="92">
        <f t="shared" si="154"/>
        <v>4.065667426781383E-3</v>
      </c>
      <c r="O134" s="92">
        <f t="shared" si="154"/>
        <v>4.049204707099463E-3</v>
      </c>
      <c r="P134" s="92">
        <f t="shared" si="154"/>
        <v>2.256209634358064E-2</v>
      </c>
      <c r="Q134" s="92">
        <f t="shared" si="154"/>
        <v>1.3004086113825641E-2</v>
      </c>
      <c r="R134" s="92">
        <f t="shared" si="154"/>
        <v>3.8932639539708269E-3</v>
      </c>
      <c r="S134" s="92">
        <f t="shared" si="154"/>
        <v>3.8781652330615035E-3</v>
      </c>
      <c r="T134" s="92">
        <f t="shared" si="154"/>
        <v>3.1552506134056246E-2</v>
      </c>
      <c r="U134" s="92">
        <f t="shared" si="154"/>
        <v>3.745018452700144E-3</v>
      </c>
      <c r="V134" s="92">
        <f t="shared" si="154"/>
        <v>3.7310456180128515E-3</v>
      </c>
      <c r="W134" s="92">
        <f t="shared" si="154"/>
        <v>3.7171766623154134E-3</v>
      </c>
      <c r="X134" s="92">
        <f t="shared" si="154"/>
        <v>0.12102856939428275</v>
      </c>
      <c r="Y134" s="92">
        <f t="shared" si="154"/>
        <v>3.3035825603353608E-3</v>
      </c>
      <c r="Z134" s="92">
        <f t="shared" si="154"/>
        <v>3.2927048380559931E-3</v>
      </c>
      <c r="AA134" s="92">
        <f t="shared" si="154"/>
        <v>3.2818985149378754E-3</v>
      </c>
      <c r="AB134" s="92"/>
      <c r="AC134" s="92"/>
    </row>
    <row r="135" spans="2:30" hidden="1" outlineLevel="1" x14ac:dyDescent="0.3">
      <c r="B135" s="4"/>
      <c r="C135" s="89" t="s">
        <v>47</v>
      </c>
      <c r="D135" s="89"/>
      <c r="E135" s="89"/>
      <c r="F135" s="89"/>
      <c r="G135" s="92">
        <f t="shared" ref="G135:P135" si="155">G133/$D133-1</f>
        <v>3.7556221889054608E-3</v>
      </c>
      <c r="H135" s="92">
        <f t="shared" si="155"/>
        <v>2.7501249375312176E-2</v>
      </c>
      <c r="I135" s="92">
        <f t="shared" si="155"/>
        <v>4.1251874062968596E-2</v>
      </c>
      <c r="J135" s="92">
        <f t="shared" si="155"/>
        <v>4.5007496251874057E-2</v>
      </c>
      <c r="K135" s="92">
        <f t="shared" si="155"/>
        <v>4.8763118440779518E-2</v>
      </c>
      <c r="L135" s="92">
        <f t="shared" si="155"/>
        <v>-3.5837081459270559E-2</v>
      </c>
      <c r="M135" s="92">
        <f t="shared" si="155"/>
        <v>-7.6259370314842645E-2</v>
      </c>
      <c r="N135" s="92">
        <f t="shared" si="155"/>
        <v>-7.2503748125937184E-2</v>
      </c>
      <c r="O135" s="92">
        <f t="shared" si="155"/>
        <v>-6.8748125937031612E-2</v>
      </c>
      <c r="P135" s="92">
        <f t="shared" si="155"/>
        <v>-4.7737131434282931E-2</v>
      </c>
      <c r="Q135" s="92">
        <f>Q133/$D133-1</f>
        <v>-3.5353823088455805E-2</v>
      </c>
      <c r="R135" s="92">
        <f t="shared" ref="R135:AA135" si="156">R133/$D133-1</f>
        <v>-3.1598200899550233E-2</v>
      </c>
      <c r="S135" s="92">
        <f t="shared" si="156"/>
        <v>-2.7842578710644661E-2</v>
      </c>
      <c r="T135" s="92">
        <f t="shared" si="156"/>
        <v>2.8314242878559881E-3</v>
      </c>
      <c r="U135" s="92">
        <f t="shared" si="156"/>
        <v>6.587046476761671E-3</v>
      </c>
      <c r="V135" s="92">
        <f t="shared" si="156"/>
        <v>1.0342668665667132E-2</v>
      </c>
      <c r="W135" s="92">
        <f t="shared" si="156"/>
        <v>1.4098290854572815E-2</v>
      </c>
      <c r="X135" s="92">
        <f t="shared" si="156"/>
        <v>0.13683315622188896</v>
      </c>
      <c r="Y135" s="92">
        <f t="shared" si="156"/>
        <v>0.14058877841079465</v>
      </c>
      <c r="Z135" s="92">
        <f t="shared" si="156"/>
        <v>0.14434440059970011</v>
      </c>
      <c r="AA135" s="92">
        <f t="shared" si="156"/>
        <v>0.14810002278860557</v>
      </c>
      <c r="AB135" s="92"/>
      <c r="AC135" s="92"/>
    </row>
    <row r="136" spans="2:30" hidden="1" outlineLevel="1" x14ac:dyDescent="0.3"/>
    <row r="137" spans="2:30" collapsed="1" x14ac:dyDescent="0.3"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2:30" x14ac:dyDescent="0.3">
      <c r="B138" s="71" t="s">
        <v>121</v>
      </c>
    </row>
    <row r="139" spans="2:30" ht="43.2" hidden="1" outlineLevel="1" x14ac:dyDescent="0.3">
      <c r="B139" s="6" t="s">
        <v>41</v>
      </c>
      <c r="C139" s="6" t="s">
        <v>42</v>
      </c>
      <c r="D139" s="8" t="str">
        <f>$D$13</f>
        <v>2021k3</v>
      </c>
      <c r="E139" s="5"/>
      <c r="F139" s="55" t="s">
        <v>122</v>
      </c>
      <c r="G139" s="13" t="str">
        <f t="shared" ref="G139:Q139" si="157">G111</f>
        <v>2023k2</v>
      </c>
      <c r="H139" s="13" t="str">
        <f t="shared" si="157"/>
        <v>2023k3</v>
      </c>
      <c r="I139" s="13" t="str">
        <f t="shared" si="157"/>
        <v>2023k4</v>
      </c>
      <c r="J139" s="13" t="str">
        <f t="shared" si="157"/>
        <v>2024k1</v>
      </c>
      <c r="K139" s="13" t="str">
        <f t="shared" si="157"/>
        <v>2024k2</v>
      </c>
      <c r="L139" s="13" t="str">
        <f t="shared" si="157"/>
        <v>2024k3</v>
      </c>
      <c r="M139" s="13" t="str">
        <f t="shared" si="157"/>
        <v>2024k4</v>
      </c>
      <c r="N139" s="13" t="str">
        <f t="shared" si="157"/>
        <v>2025k1</v>
      </c>
      <c r="O139" s="13" t="str">
        <f t="shared" si="157"/>
        <v>2025k2</v>
      </c>
      <c r="P139" s="13" t="str">
        <f t="shared" si="157"/>
        <v>2025k3</v>
      </c>
      <c r="Q139" s="13" t="str">
        <f t="shared" si="157"/>
        <v>2025k4</v>
      </c>
      <c r="R139" s="13" t="str">
        <f t="shared" ref="R139:AC139" si="158">R111</f>
        <v>2026k1</v>
      </c>
      <c r="S139" s="13" t="str">
        <f t="shared" si="158"/>
        <v>2026k2</v>
      </c>
      <c r="T139" s="13" t="str">
        <f t="shared" si="158"/>
        <v>2026k3</v>
      </c>
      <c r="U139" s="13" t="str">
        <f t="shared" si="158"/>
        <v>2026k4</v>
      </c>
      <c r="V139" s="13" t="str">
        <f t="shared" si="158"/>
        <v>2027k1</v>
      </c>
      <c r="W139" s="13" t="str">
        <f t="shared" si="158"/>
        <v>2027k2</v>
      </c>
      <c r="X139" s="13" t="str">
        <f t="shared" si="158"/>
        <v>2027k3</v>
      </c>
      <c r="Y139" s="13" t="str">
        <f t="shared" si="158"/>
        <v>2027k4</v>
      </c>
      <c r="Z139" s="13" t="str">
        <f t="shared" si="158"/>
        <v>2028k1</v>
      </c>
      <c r="AA139" s="13" t="str">
        <f t="shared" si="158"/>
        <v>2028k2</v>
      </c>
      <c r="AB139" s="13" t="str">
        <f t="shared" si="158"/>
        <v>...</v>
      </c>
      <c r="AC139" s="13" t="str">
        <f t="shared" si="158"/>
        <v>...</v>
      </c>
      <c r="AD139" t="s">
        <v>29</v>
      </c>
    </row>
    <row r="140" spans="2:30" hidden="1" outlineLevel="1" x14ac:dyDescent="0.3">
      <c r="B140" s="10">
        <v>1</v>
      </c>
      <c r="C140" s="4" t="str">
        <f>$C$27</f>
        <v>Årlige passasjerinntekter</v>
      </c>
      <c r="D140" s="87">
        <f>D27+D56+D84+D112</f>
        <v>115000000</v>
      </c>
      <c r="E140" s="60"/>
      <c r="F140" s="60"/>
      <c r="G140" s="87">
        <f t="shared" ref="G140:AA142" si="159">G27+G56+G84+G112</f>
        <v>115000000</v>
      </c>
      <c r="H140" s="87">
        <f t="shared" si="159"/>
        <v>118066666.66666666</v>
      </c>
      <c r="I140" s="87">
        <f t="shared" si="159"/>
        <v>119599999.99999999</v>
      </c>
      <c r="J140" s="87">
        <f t="shared" si="159"/>
        <v>119599999.99999999</v>
      </c>
      <c r="K140" s="87">
        <f t="shared" si="159"/>
        <v>119599999.99999999</v>
      </c>
      <c r="L140" s="87">
        <f t="shared" si="159"/>
        <v>106045333.33333331</v>
      </c>
      <c r="M140" s="87">
        <f t="shared" si="159"/>
        <v>99267999.999999985</v>
      </c>
      <c r="N140" s="87">
        <f t="shared" si="159"/>
        <v>99267999.999999985</v>
      </c>
      <c r="O140" s="87">
        <f t="shared" si="159"/>
        <v>99267999.999999985</v>
      </c>
      <c r="P140" s="87">
        <f t="shared" si="159"/>
        <v>101915146.66666664</v>
      </c>
      <c r="Q140" s="87">
        <f t="shared" si="159"/>
        <v>103238719.99999999</v>
      </c>
      <c r="R140" s="87">
        <f t="shared" si="159"/>
        <v>103238719.99999999</v>
      </c>
      <c r="S140" s="87">
        <f t="shared" si="159"/>
        <v>103238719.99999999</v>
      </c>
      <c r="T140" s="87">
        <f t="shared" si="159"/>
        <v>107368268.79999998</v>
      </c>
      <c r="U140" s="87">
        <f t="shared" si="159"/>
        <v>107368268.79999998</v>
      </c>
      <c r="V140" s="87">
        <f t="shared" si="159"/>
        <v>107368268.79999998</v>
      </c>
      <c r="W140" s="87">
        <f t="shared" si="159"/>
        <v>107368268.79999998</v>
      </c>
      <c r="X140" s="87">
        <f t="shared" si="159"/>
        <v>125620874.49599998</v>
      </c>
      <c r="Y140" s="87">
        <f t="shared" si="159"/>
        <v>125620874.49599998</v>
      </c>
      <c r="Z140" s="87">
        <f t="shared" si="159"/>
        <v>125620874.49599998</v>
      </c>
      <c r="AA140" s="87">
        <f t="shared" si="159"/>
        <v>125620874.49599998</v>
      </c>
      <c r="AB140" s="110"/>
      <c r="AC140" s="110"/>
    </row>
    <row r="141" spans="2:30" hidden="1" outlineLevel="1" x14ac:dyDescent="0.3">
      <c r="B141" s="10">
        <v>1</v>
      </c>
      <c r="C141" s="4" t="str">
        <f>$C$28</f>
        <v>Årlige kioskinntekter</v>
      </c>
      <c r="D141" s="11">
        <f t="shared" ref="D141:D142" si="160">D28+D57+D85+D113</f>
        <v>14000000</v>
      </c>
      <c r="E141" s="4"/>
      <c r="F141" s="4"/>
      <c r="G141" s="11">
        <f t="shared" si="159"/>
        <v>14209999.999999998</v>
      </c>
      <c r="H141" s="11">
        <f t="shared" si="159"/>
        <v>14420000</v>
      </c>
      <c r="I141" s="11">
        <f t="shared" si="159"/>
        <v>14630000</v>
      </c>
      <c r="J141" s="11">
        <f t="shared" si="159"/>
        <v>14840000</v>
      </c>
      <c r="K141" s="11">
        <f t="shared" si="159"/>
        <v>15050000</v>
      </c>
      <c r="L141" s="11">
        <f t="shared" si="159"/>
        <v>15260000</v>
      </c>
      <c r="M141" s="11">
        <f t="shared" si="159"/>
        <v>15470000</v>
      </c>
      <c r="N141" s="11">
        <f t="shared" si="159"/>
        <v>15680000</v>
      </c>
      <c r="O141" s="11">
        <f t="shared" si="159"/>
        <v>15890000</v>
      </c>
      <c r="P141" s="11">
        <f t="shared" si="159"/>
        <v>16100000.000000004</v>
      </c>
      <c r="Q141" s="11">
        <f t="shared" si="159"/>
        <v>16310000.000000004</v>
      </c>
      <c r="R141" s="11">
        <f t="shared" si="159"/>
        <v>16520000.000000004</v>
      </c>
      <c r="S141" s="11">
        <f t="shared" si="159"/>
        <v>16730000.000000004</v>
      </c>
      <c r="T141" s="11">
        <f t="shared" si="159"/>
        <v>16940000.000000004</v>
      </c>
      <c r="U141" s="11">
        <f t="shared" si="159"/>
        <v>17150000.000000004</v>
      </c>
      <c r="V141" s="11">
        <f t="shared" si="159"/>
        <v>17360000.000000004</v>
      </c>
      <c r="W141" s="11">
        <f t="shared" si="159"/>
        <v>17570000.000000007</v>
      </c>
      <c r="X141" s="11">
        <f t="shared" si="159"/>
        <v>17780000.000000007</v>
      </c>
      <c r="Y141" s="11">
        <f t="shared" si="159"/>
        <v>17990000.000000007</v>
      </c>
      <c r="Z141" s="11">
        <f t="shared" si="159"/>
        <v>18200000.000000007</v>
      </c>
      <c r="AA141" s="11">
        <f t="shared" si="159"/>
        <v>18410000.000000007</v>
      </c>
      <c r="AB141" s="12"/>
      <c r="AC141" s="12"/>
    </row>
    <row r="142" spans="2:30" hidden="1" outlineLevel="1" x14ac:dyDescent="0.3">
      <c r="B142" s="14">
        <v>1</v>
      </c>
      <c r="C142" s="5" t="str">
        <f>$C$29</f>
        <v>Årlige godsinntekter</v>
      </c>
      <c r="D142" s="15">
        <f t="shared" si="160"/>
        <v>1400000</v>
      </c>
      <c r="E142" s="5"/>
      <c r="F142" s="5"/>
      <c r="G142" s="15">
        <f t="shared" si="159"/>
        <v>1420999.9999999998</v>
      </c>
      <c r="H142" s="15">
        <f t="shared" si="159"/>
        <v>1442000</v>
      </c>
      <c r="I142" s="15">
        <f t="shared" si="159"/>
        <v>1463000</v>
      </c>
      <c r="J142" s="15">
        <f t="shared" si="159"/>
        <v>1484000</v>
      </c>
      <c r="K142" s="15">
        <f t="shared" si="159"/>
        <v>1505000</v>
      </c>
      <c r="L142" s="15">
        <f t="shared" si="159"/>
        <v>1526000</v>
      </c>
      <c r="M142" s="15">
        <f t="shared" si="159"/>
        <v>1547000</v>
      </c>
      <c r="N142" s="15">
        <f t="shared" si="159"/>
        <v>1568000</v>
      </c>
      <c r="O142" s="15">
        <f t="shared" si="159"/>
        <v>1589000</v>
      </c>
      <c r="P142" s="15">
        <f t="shared" si="159"/>
        <v>1610000.0000000002</v>
      </c>
      <c r="Q142" s="15">
        <f t="shared" si="159"/>
        <v>1631000</v>
      </c>
      <c r="R142" s="15">
        <f t="shared" si="159"/>
        <v>1652000</v>
      </c>
      <c r="S142" s="15">
        <f t="shared" si="159"/>
        <v>1673000</v>
      </c>
      <c r="T142" s="15">
        <f t="shared" si="159"/>
        <v>1694000.0000000002</v>
      </c>
      <c r="U142" s="15">
        <f t="shared" si="159"/>
        <v>1715000.0000000005</v>
      </c>
      <c r="V142" s="15">
        <f t="shared" si="159"/>
        <v>1736000.0000000002</v>
      </c>
      <c r="W142" s="15">
        <f t="shared" si="159"/>
        <v>1757000.0000000005</v>
      </c>
      <c r="X142" s="15">
        <f t="shared" si="159"/>
        <v>1778000.0000000005</v>
      </c>
      <c r="Y142" s="15">
        <f t="shared" si="159"/>
        <v>1799000.0000000005</v>
      </c>
      <c r="Z142" s="15">
        <f t="shared" si="159"/>
        <v>1820000.0000000005</v>
      </c>
      <c r="AA142" s="15">
        <f t="shared" si="159"/>
        <v>1841000.0000000005</v>
      </c>
      <c r="AB142" s="16"/>
      <c r="AC142" s="16"/>
    </row>
    <row r="143" spans="2:30" hidden="1" outlineLevel="1" x14ac:dyDescent="0.3">
      <c r="B143" s="2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2:30" hidden="1" outlineLevel="1" x14ac:dyDescent="0.3">
      <c r="B144" s="4"/>
      <c r="C144" s="18" t="s">
        <v>45</v>
      </c>
      <c r="D144" s="11">
        <f>SUM(D140:D143)</f>
        <v>130400000</v>
      </c>
      <c r="E144" s="4"/>
      <c r="F144" s="4"/>
      <c r="G144" s="19">
        <f>SUM(G140:G143)</f>
        <v>130631000</v>
      </c>
      <c r="H144" s="19">
        <f t="shared" ref="H144" si="161">SUM(H140:H143)</f>
        <v>133928666.66666666</v>
      </c>
      <c r="I144" s="19">
        <f t="shared" ref="I144" si="162">SUM(I140:I143)</f>
        <v>135693000</v>
      </c>
      <c r="J144" s="19">
        <f t="shared" ref="J144" si="163">SUM(J140:J143)</f>
        <v>135924000</v>
      </c>
      <c r="K144" s="19">
        <f t="shared" ref="K144" si="164">SUM(K140:K143)</f>
        <v>136155000</v>
      </c>
      <c r="L144" s="19">
        <f t="shared" ref="L144" si="165">SUM(L140:L143)</f>
        <v>122831333.33333331</v>
      </c>
      <c r="M144" s="19">
        <f t="shared" ref="M144" si="166">SUM(M140:M143)</f>
        <v>116284999.99999999</v>
      </c>
      <c r="N144" s="19">
        <f t="shared" ref="N144" si="167">SUM(N140:N143)</f>
        <v>116515999.99999999</v>
      </c>
      <c r="O144" s="19">
        <f t="shared" ref="O144" si="168">SUM(O140:O143)</f>
        <v>116746999.99999999</v>
      </c>
      <c r="P144" s="19">
        <f t="shared" ref="P144" si="169">SUM(P140:P143)</f>
        <v>119625146.66666664</v>
      </c>
      <c r="Q144" s="19">
        <f t="shared" ref="Q144" si="170">SUM(Q140:Q143)</f>
        <v>121179719.99999999</v>
      </c>
      <c r="R144" s="19">
        <f t="shared" ref="R144:AA144" si="171">SUM(R140:R143)</f>
        <v>121410719.99999999</v>
      </c>
      <c r="S144" s="19">
        <f t="shared" si="171"/>
        <v>121641719.99999999</v>
      </c>
      <c r="T144" s="19">
        <f t="shared" si="171"/>
        <v>126002268.79999998</v>
      </c>
      <c r="U144" s="19">
        <f t="shared" si="171"/>
        <v>126233268.79999998</v>
      </c>
      <c r="V144" s="19">
        <f t="shared" si="171"/>
        <v>126464268.79999998</v>
      </c>
      <c r="W144" s="19">
        <f t="shared" si="171"/>
        <v>126695268.79999998</v>
      </c>
      <c r="X144" s="19">
        <f t="shared" si="171"/>
        <v>145178874.49599999</v>
      </c>
      <c r="Y144" s="19">
        <f t="shared" si="171"/>
        <v>145409874.49599999</v>
      </c>
      <c r="Z144" s="19">
        <f t="shared" si="171"/>
        <v>145640874.49599999</v>
      </c>
      <c r="AA144" s="19">
        <f t="shared" si="171"/>
        <v>145871874.49599999</v>
      </c>
      <c r="AB144" s="19"/>
      <c r="AC144" s="19"/>
    </row>
    <row r="145" spans="2:29" hidden="1" outlineLevel="1" x14ac:dyDescent="0.3">
      <c r="B145" s="4"/>
      <c r="C145" s="89" t="s">
        <v>46</v>
      </c>
      <c r="D145" s="89"/>
      <c r="E145" s="89"/>
      <c r="F145" s="89"/>
      <c r="G145" s="92">
        <f>G144/D144-1</f>
        <v>1.7714723926380849E-3</v>
      </c>
      <c r="H145" s="92">
        <f>H144/G144-1</f>
        <v>2.5244135516582222E-2</v>
      </c>
      <c r="I145" s="92">
        <f t="shared" ref="I145" si="172">I144/H144-1</f>
        <v>1.3173679520939174E-2</v>
      </c>
      <c r="J145" s="92">
        <f t="shared" ref="J145" si="173">J144/I144-1</f>
        <v>1.7023722668081387E-3</v>
      </c>
      <c r="K145" s="92">
        <f t="shared" ref="K145" si="174">K144/J144-1</f>
        <v>1.6994791206850213E-3</v>
      </c>
      <c r="L145" s="92">
        <f t="shared" ref="L145" si="175">L144/K144-1</f>
        <v>-9.7856609501426162E-2</v>
      </c>
      <c r="M145" s="92">
        <f t="shared" ref="M145" si="176">M144/L144-1</f>
        <v>-5.3295304672531962E-2</v>
      </c>
      <c r="N145" s="92">
        <f t="shared" ref="N145" si="177">N144/M144-1</f>
        <v>1.9864986885669289E-3</v>
      </c>
      <c r="O145" s="92">
        <f t="shared" ref="O145" si="178">O144/N144-1</f>
        <v>1.9825603350613896E-3</v>
      </c>
      <c r="P145" s="92">
        <f t="shared" ref="P145" si="179">P144/O144-1</f>
        <v>2.4652853320998869E-2</v>
      </c>
      <c r="Q145" s="92">
        <f t="shared" ref="Q145" si="180">Q144/P144-1</f>
        <v>1.2995372433399321E-2</v>
      </c>
      <c r="R145" s="92">
        <f t="shared" ref="R145" si="181">R144/Q144-1</f>
        <v>1.9062595622436618E-3</v>
      </c>
      <c r="S145" s="92">
        <f t="shared" ref="S145" si="182">S144/R144-1</f>
        <v>1.90263265056001E-3</v>
      </c>
      <c r="T145" s="92">
        <f>T144/S144-1</f>
        <v>3.5847477329324251E-2</v>
      </c>
      <c r="U145" s="92">
        <f t="shared" ref="U145" si="183">U144/T144-1</f>
        <v>1.8333003222874567E-3</v>
      </c>
      <c r="V145" s="92">
        <f t="shared" ref="V145" si="184">V144/U144-1</f>
        <v>1.8299454826444794E-3</v>
      </c>
      <c r="W145" s="92">
        <f t="shared" ref="W145" si="185">W144/V144-1</f>
        <v>1.8266028989208927E-3</v>
      </c>
      <c r="X145" s="92">
        <f t="shared" ref="X145" si="186">X144/W144-1</f>
        <v>0.14589025992105564</v>
      </c>
      <c r="Y145" s="92">
        <f t="shared" ref="Y145" si="187">Y144/X144-1</f>
        <v>1.591140589854545E-3</v>
      </c>
      <c r="Z145" s="92">
        <f t="shared" ref="Z145" si="188">Z144/Y144-1</f>
        <v>1.5886128834143864E-3</v>
      </c>
      <c r="AA145" s="92">
        <f t="shared" ref="AA145" si="189">AA144/Z144-1</f>
        <v>1.5860931953299851E-3</v>
      </c>
      <c r="AB145" s="92"/>
      <c r="AC145" s="92"/>
    </row>
    <row r="146" spans="2:29" hidden="1" outlineLevel="1" x14ac:dyDescent="0.3">
      <c r="B146" s="4"/>
      <c r="C146" s="89" t="s">
        <v>47</v>
      </c>
      <c r="D146" s="89"/>
      <c r="E146" s="89"/>
      <c r="F146" s="89"/>
      <c r="G146" s="92">
        <f>G144/$D144-1</f>
        <v>1.7714723926380849E-3</v>
      </c>
      <c r="H146" s="92">
        <f t="shared" ref="H146:AA146" si="190">H144/$D144-1</f>
        <v>2.7060327198364043E-2</v>
      </c>
      <c r="I146" s="92">
        <f t="shared" si="190"/>
        <v>4.0590490797546064E-2</v>
      </c>
      <c r="J146" s="92">
        <f t="shared" si="190"/>
        <v>4.2361963190184149E-2</v>
      </c>
      <c r="K146" s="92">
        <f t="shared" si="190"/>
        <v>4.4133435582822012E-2</v>
      </c>
      <c r="L146" s="92">
        <f t="shared" si="190"/>
        <v>-5.8041922290388737E-2</v>
      </c>
      <c r="M146" s="92">
        <f t="shared" si="190"/>
        <v>-0.10824386503067496</v>
      </c>
      <c r="N146" s="92">
        <f t="shared" si="190"/>
        <v>-0.10647239263803687</v>
      </c>
      <c r="O146" s="92">
        <f t="shared" si="190"/>
        <v>-0.1047009202453989</v>
      </c>
      <c r="P146" s="92">
        <f t="shared" si="190"/>
        <v>-8.262924335378341E-2</v>
      </c>
      <c r="Q146" s="92">
        <f t="shared" si="190"/>
        <v>-7.0707668711656568E-2</v>
      </c>
      <c r="R146" s="92">
        <f t="shared" si="190"/>
        <v>-6.8936196319018483E-2</v>
      </c>
      <c r="S146" s="92">
        <f t="shared" si="190"/>
        <v>-6.716472392638051E-2</v>
      </c>
      <c r="T146" s="92">
        <f t="shared" si="190"/>
        <v>-3.3724932515337591E-2</v>
      </c>
      <c r="U146" s="92">
        <f t="shared" si="190"/>
        <v>-3.1953460122699506E-2</v>
      </c>
      <c r="V146" s="92">
        <f t="shared" si="190"/>
        <v>-3.0181987730061532E-2</v>
      </c>
      <c r="W146" s="92">
        <f t="shared" si="190"/>
        <v>-2.8410515337423448E-2</v>
      </c>
      <c r="X146" s="92">
        <f t="shared" si="190"/>
        <v>0.11333492711656445</v>
      </c>
      <c r="Y146" s="92">
        <f t="shared" si="190"/>
        <v>0.11510639950920232</v>
      </c>
      <c r="Z146" s="92">
        <f t="shared" si="190"/>
        <v>0.1168778719018404</v>
      </c>
      <c r="AA146" s="92">
        <f t="shared" si="190"/>
        <v>0.11864934429447849</v>
      </c>
      <c r="AB146" s="92"/>
      <c r="AC146" s="92"/>
    </row>
    <row r="147" spans="2:29" hidden="1" outlineLevel="1" x14ac:dyDescent="0.3"/>
    <row r="148" spans="2:29" hidden="1" outlineLevel="1" x14ac:dyDescent="0.3">
      <c r="B148" s="6" t="s">
        <v>41</v>
      </c>
      <c r="C148" s="6" t="s">
        <v>42</v>
      </c>
      <c r="D148" s="8" t="str">
        <f>$D$13</f>
        <v>2021k3</v>
      </c>
      <c r="E148" s="5"/>
      <c r="F148" s="55" t="s">
        <v>72</v>
      </c>
      <c r="G148" s="13" t="str">
        <f t="shared" ref="G148:P148" si="191">G139</f>
        <v>2023k2</v>
      </c>
      <c r="H148" s="13" t="str">
        <f t="shared" si="191"/>
        <v>2023k3</v>
      </c>
      <c r="I148" s="13" t="str">
        <f t="shared" si="191"/>
        <v>2023k4</v>
      </c>
      <c r="J148" s="13" t="str">
        <f t="shared" si="191"/>
        <v>2024k1</v>
      </c>
      <c r="K148" s="13" t="str">
        <f t="shared" si="191"/>
        <v>2024k2</v>
      </c>
      <c r="L148" s="13" t="str">
        <f t="shared" si="191"/>
        <v>2024k3</v>
      </c>
      <c r="M148" s="13" t="str">
        <f t="shared" si="191"/>
        <v>2024k4</v>
      </c>
      <c r="N148" s="13" t="str">
        <f t="shared" si="191"/>
        <v>2025k1</v>
      </c>
      <c r="O148" s="13" t="str">
        <f t="shared" si="191"/>
        <v>2025k2</v>
      </c>
      <c r="P148" s="13" t="str">
        <f t="shared" si="191"/>
        <v>2025k3</v>
      </c>
      <c r="Q148" s="13" t="str">
        <f t="shared" ref="Q148:AC148" si="192">Q139</f>
        <v>2025k4</v>
      </c>
      <c r="R148" s="13" t="str">
        <f t="shared" si="192"/>
        <v>2026k1</v>
      </c>
      <c r="S148" s="13" t="str">
        <f t="shared" si="192"/>
        <v>2026k2</v>
      </c>
      <c r="T148" s="13" t="str">
        <f t="shared" si="192"/>
        <v>2026k3</v>
      </c>
      <c r="U148" s="13" t="str">
        <f t="shared" si="192"/>
        <v>2026k4</v>
      </c>
      <c r="V148" s="13" t="str">
        <f t="shared" si="192"/>
        <v>2027k1</v>
      </c>
      <c r="W148" s="13" t="str">
        <f t="shared" si="192"/>
        <v>2027k2</v>
      </c>
      <c r="X148" s="13" t="str">
        <f t="shared" si="192"/>
        <v>2027k3</v>
      </c>
      <c r="Y148" s="13" t="str">
        <f t="shared" si="192"/>
        <v>2027k4</v>
      </c>
      <c r="Z148" s="13" t="str">
        <f t="shared" si="192"/>
        <v>2028k1</v>
      </c>
      <c r="AA148" s="13" t="str">
        <f t="shared" si="192"/>
        <v>2028k2</v>
      </c>
      <c r="AB148" s="13" t="str">
        <f t="shared" si="192"/>
        <v>...</v>
      </c>
      <c r="AC148" s="13" t="str">
        <f t="shared" si="192"/>
        <v>...</v>
      </c>
    </row>
    <row r="149" spans="2:29" hidden="1" outlineLevel="1" x14ac:dyDescent="0.3">
      <c r="B149" s="10"/>
      <c r="C149" s="4" t="str">
        <f>$C$27</f>
        <v>Årlige passasjerinntekter</v>
      </c>
      <c r="D149" s="11">
        <f>D36+D65+D93+D121</f>
        <v>0</v>
      </c>
      <c r="E149" s="4"/>
      <c r="F149" s="4"/>
      <c r="G149" s="11">
        <f t="shared" ref="G149:P149" si="193">G36+G65+G93+G121</f>
        <v>0</v>
      </c>
      <c r="H149" s="11">
        <f t="shared" si="193"/>
        <v>0</v>
      </c>
      <c r="I149" s="11">
        <f t="shared" si="193"/>
        <v>0</v>
      </c>
      <c r="J149" s="11">
        <f t="shared" si="193"/>
        <v>0</v>
      </c>
      <c r="K149" s="11">
        <f t="shared" si="193"/>
        <v>0</v>
      </c>
      <c r="L149" s="11">
        <f t="shared" si="193"/>
        <v>0</v>
      </c>
      <c r="M149" s="11">
        <f t="shared" si="193"/>
        <v>0</v>
      </c>
      <c r="N149" s="11">
        <f t="shared" si="193"/>
        <v>0</v>
      </c>
      <c r="O149" s="11">
        <f t="shared" si="193"/>
        <v>0</v>
      </c>
      <c r="P149" s="11">
        <f t="shared" si="193"/>
        <v>0</v>
      </c>
      <c r="Q149" s="11">
        <f t="shared" ref="Q149:AA149" si="194">Q36+Q65+Q93+Q121</f>
        <v>0</v>
      </c>
      <c r="R149" s="11">
        <f t="shared" si="194"/>
        <v>0</v>
      </c>
      <c r="S149" s="11">
        <f t="shared" si="194"/>
        <v>0</v>
      </c>
      <c r="T149" s="11">
        <f t="shared" si="194"/>
        <v>0</v>
      </c>
      <c r="U149" s="11">
        <f t="shared" si="194"/>
        <v>0</v>
      </c>
      <c r="V149" s="11">
        <f t="shared" si="194"/>
        <v>0</v>
      </c>
      <c r="W149" s="11">
        <f t="shared" si="194"/>
        <v>0</v>
      </c>
      <c r="X149" s="11">
        <f t="shared" si="194"/>
        <v>0</v>
      </c>
      <c r="Y149" s="11">
        <f t="shared" si="194"/>
        <v>0</v>
      </c>
      <c r="Z149" s="11">
        <f t="shared" si="194"/>
        <v>0</v>
      </c>
      <c r="AA149" s="11">
        <f t="shared" si="194"/>
        <v>0</v>
      </c>
      <c r="AB149" s="12"/>
      <c r="AC149" s="12"/>
    </row>
    <row r="150" spans="2:29" hidden="1" outlineLevel="1" x14ac:dyDescent="0.3">
      <c r="B150" s="10"/>
      <c r="C150" s="4" t="str">
        <f>$C$28</f>
        <v>Årlige kioskinntekter</v>
      </c>
      <c r="D150" s="11">
        <f t="shared" ref="D150:D151" si="195">D37+D66+D94+D122</f>
        <v>0</v>
      </c>
      <c r="E150" s="4"/>
      <c r="F150" s="4"/>
      <c r="G150" s="11">
        <f t="shared" ref="G150:P150" si="196">G37+G66+G94+G122</f>
        <v>0</v>
      </c>
      <c r="H150" s="11">
        <f t="shared" si="196"/>
        <v>0</v>
      </c>
      <c r="I150" s="11">
        <f t="shared" si="196"/>
        <v>0</v>
      </c>
      <c r="J150" s="11">
        <f t="shared" si="196"/>
        <v>0</v>
      </c>
      <c r="K150" s="11">
        <f t="shared" si="196"/>
        <v>0</v>
      </c>
      <c r="L150" s="11">
        <f t="shared" si="196"/>
        <v>0</v>
      </c>
      <c r="M150" s="11">
        <f t="shared" si="196"/>
        <v>0</v>
      </c>
      <c r="N150" s="11">
        <f t="shared" si="196"/>
        <v>0</v>
      </c>
      <c r="O150" s="11">
        <f t="shared" si="196"/>
        <v>0</v>
      </c>
      <c r="P150" s="11">
        <f t="shared" si="196"/>
        <v>0</v>
      </c>
      <c r="Q150" s="11">
        <f t="shared" ref="Q150:AA150" si="197">Q37+Q66+Q94+Q122</f>
        <v>0</v>
      </c>
      <c r="R150" s="11">
        <f t="shared" si="197"/>
        <v>0</v>
      </c>
      <c r="S150" s="11">
        <f t="shared" si="197"/>
        <v>0</v>
      </c>
      <c r="T150" s="11">
        <f t="shared" si="197"/>
        <v>0</v>
      </c>
      <c r="U150" s="11">
        <f t="shared" si="197"/>
        <v>0</v>
      </c>
      <c r="V150" s="11">
        <f t="shared" si="197"/>
        <v>0</v>
      </c>
      <c r="W150" s="11">
        <f t="shared" si="197"/>
        <v>0</v>
      </c>
      <c r="X150" s="11">
        <f t="shared" si="197"/>
        <v>0</v>
      </c>
      <c r="Y150" s="11">
        <f t="shared" si="197"/>
        <v>0</v>
      </c>
      <c r="Z150" s="11">
        <f t="shared" si="197"/>
        <v>0</v>
      </c>
      <c r="AA150" s="11">
        <f t="shared" si="197"/>
        <v>0</v>
      </c>
      <c r="AB150" s="12"/>
      <c r="AC150" s="12"/>
    </row>
    <row r="151" spans="2:29" hidden="1" outlineLevel="1" x14ac:dyDescent="0.3">
      <c r="B151" s="10"/>
      <c r="C151" s="5" t="str">
        <f>$C$29</f>
        <v>Årlige godsinntekter</v>
      </c>
      <c r="D151" s="15">
        <f t="shared" si="195"/>
        <v>0</v>
      </c>
      <c r="E151" s="5"/>
      <c r="F151" s="5"/>
      <c r="G151" s="15">
        <f t="shared" ref="G151:P151" si="198">G38+G67+G95+G123</f>
        <v>0</v>
      </c>
      <c r="H151" s="15">
        <f t="shared" si="198"/>
        <v>0</v>
      </c>
      <c r="I151" s="15">
        <f t="shared" si="198"/>
        <v>0</v>
      </c>
      <c r="J151" s="15">
        <f t="shared" si="198"/>
        <v>0</v>
      </c>
      <c r="K151" s="15">
        <f t="shared" si="198"/>
        <v>0</v>
      </c>
      <c r="L151" s="15">
        <f t="shared" si="198"/>
        <v>0</v>
      </c>
      <c r="M151" s="15">
        <f t="shared" si="198"/>
        <v>0</v>
      </c>
      <c r="N151" s="15">
        <f t="shared" si="198"/>
        <v>0</v>
      </c>
      <c r="O151" s="15">
        <f t="shared" si="198"/>
        <v>0</v>
      </c>
      <c r="P151" s="15">
        <f t="shared" si="198"/>
        <v>0</v>
      </c>
      <c r="Q151" s="15">
        <f t="shared" ref="Q151:AA151" si="199">Q38+Q67+Q95+Q123</f>
        <v>0</v>
      </c>
      <c r="R151" s="15">
        <f t="shared" si="199"/>
        <v>0</v>
      </c>
      <c r="S151" s="15">
        <f t="shared" si="199"/>
        <v>0</v>
      </c>
      <c r="T151" s="15">
        <f t="shared" si="199"/>
        <v>0</v>
      </c>
      <c r="U151" s="15">
        <f t="shared" si="199"/>
        <v>0</v>
      </c>
      <c r="V151" s="15">
        <f t="shared" si="199"/>
        <v>0</v>
      </c>
      <c r="W151" s="15">
        <f t="shared" si="199"/>
        <v>0</v>
      </c>
      <c r="X151" s="15">
        <f t="shared" si="199"/>
        <v>0</v>
      </c>
      <c r="Y151" s="15">
        <f t="shared" si="199"/>
        <v>0</v>
      </c>
      <c r="Z151" s="15">
        <f t="shared" si="199"/>
        <v>0</v>
      </c>
      <c r="AA151" s="15">
        <f t="shared" si="199"/>
        <v>0</v>
      </c>
      <c r="AB151" s="16"/>
      <c r="AC151" s="16"/>
    </row>
    <row r="152" spans="2:29" hidden="1" outlineLevel="1" x14ac:dyDescent="0.3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2:29" hidden="1" outlineLevel="1" x14ac:dyDescent="0.3">
      <c r="B153" s="4"/>
      <c r="C153" s="17" t="s">
        <v>48</v>
      </c>
      <c r="D153" s="11">
        <f>SUM(D149:D152)</f>
        <v>0</v>
      </c>
      <c r="E153" s="4"/>
      <c r="F153" s="4"/>
      <c r="G153" s="19">
        <f>SUM(G149:G152)</f>
        <v>0</v>
      </c>
      <c r="H153" s="19">
        <f t="shared" ref="H153" si="200">SUM(H149:H152)</f>
        <v>0</v>
      </c>
      <c r="I153" s="19">
        <f t="shared" ref="I153" si="201">SUM(I149:I152)</f>
        <v>0</v>
      </c>
      <c r="J153" s="19">
        <f t="shared" ref="J153" si="202">SUM(J149:J152)</f>
        <v>0</v>
      </c>
      <c r="K153" s="19">
        <f t="shared" ref="K153" si="203">SUM(K149:K152)</f>
        <v>0</v>
      </c>
      <c r="L153" s="19">
        <f t="shared" ref="L153" si="204">SUM(L149:L152)</f>
        <v>0</v>
      </c>
      <c r="M153" s="19">
        <f t="shared" ref="M153" si="205">SUM(M149:M152)</f>
        <v>0</v>
      </c>
      <c r="N153" s="19">
        <f t="shared" ref="N153" si="206">SUM(N149:N152)</f>
        <v>0</v>
      </c>
      <c r="O153" s="19">
        <f t="shared" ref="O153" si="207">SUM(O149:O152)</f>
        <v>0</v>
      </c>
      <c r="P153" s="19">
        <f t="shared" ref="P153" si="208">SUM(P149:P152)</f>
        <v>0</v>
      </c>
      <c r="Q153" s="19">
        <f t="shared" ref="Q153" si="209">SUM(Q149:Q152)</f>
        <v>0</v>
      </c>
      <c r="R153" s="19">
        <f t="shared" ref="R153" si="210">SUM(R149:R152)</f>
        <v>0</v>
      </c>
      <c r="S153" s="19">
        <f t="shared" ref="S153" si="211">SUM(S149:S152)</f>
        <v>0</v>
      </c>
      <c r="T153" s="19">
        <f t="shared" ref="T153:AA153" si="212">SUM(T149:T152)</f>
        <v>0</v>
      </c>
      <c r="U153" s="19">
        <f t="shared" si="212"/>
        <v>0</v>
      </c>
      <c r="V153" s="19">
        <f t="shared" si="212"/>
        <v>0</v>
      </c>
      <c r="W153" s="19">
        <f t="shared" si="212"/>
        <v>0</v>
      </c>
      <c r="X153" s="19">
        <f t="shared" si="212"/>
        <v>0</v>
      </c>
      <c r="Y153" s="19">
        <f t="shared" si="212"/>
        <v>0</v>
      </c>
      <c r="Z153" s="19">
        <f t="shared" si="212"/>
        <v>0</v>
      </c>
      <c r="AA153" s="19">
        <f t="shared" si="212"/>
        <v>0</v>
      </c>
      <c r="AB153" s="19"/>
      <c r="AC153" s="19"/>
    </row>
    <row r="154" spans="2:29" hidden="1" outlineLevel="1" x14ac:dyDescent="0.3">
      <c r="B154" s="4"/>
      <c r="C154" s="89" t="s">
        <v>46</v>
      </c>
      <c r="D154" s="89"/>
      <c r="E154" s="89"/>
      <c r="F154" s="89"/>
      <c r="G154" s="92" t="e">
        <f>G153/D153-1</f>
        <v>#DIV/0!</v>
      </c>
      <c r="H154" s="92" t="e">
        <f t="shared" ref="H154" si="213">H153/G153-1</f>
        <v>#DIV/0!</v>
      </c>
      <c r="I154" s="92" t="e">
        <f t="shared" ref="I154" si="214">I153/H153-1</f>
        <v>#DIV/0!</v>
      </c>
      <c r="J154" s="92" t="e">
        <f t="shared" ref="J154" si="215">J153/I153-1</f>
        <v>#DIV/0!</v>
      </c>
      <c r="K154" s="92" t="e">
        <f t="shared" ref="K154" si="216">K153/J153-1</f>
        <v>#DIV/0!</v>
      </c>
      <c r="L154" s="92" t="e">
        <f t="shared" ref="L154" si="217">L153/K153-1</f>
        <v>#DIV/0!</v>
      </c>
      <c r="M154" s="92" t="e">
        <f t="shared" ref="M154" si="218">M153/L153-1</f>
        <v>#DIV/0!</v>
      </c>
      <c r="N154" s="92" t="e">
        <f t="shared" ref="N154" si="219">N153/M153-1</f>
        <v>#DIV/0!</v>
      </c>
      <c r="O154" s="92" t="e">
        <f t="shared" ref="O154" si="220">O153/N153-1</f>
        <v>#DIV/0!</v>
      </c>
      <c r="P154" s="92" t="e">
        <f t="shared" ref="P154" si="221">P153/O153-1</f>
        <v>#DIV/0!</v>
      </c>
      <c r="Q154" s="92" t="e">
        <f t="shared" ref="Q154" si="222">Q153/P153-1</f>
        <v>#DIV/0!</v>
      </c>
      <c r="R154" s="92" t="e">
        <f t="shared" ref="R154" si="223">R153/Q153-1</f>
        <v>#DIV/0!</v>
      </c>
      <c r="S154" s="92" t="e">
        <f t="shared" ref="S154" si="224">S153/R153-1</f>
        <v>#DIV/0!</v>
      </c>
      <c r="T154" s="92" t="e">
        <f t="shared" ref="T154" si="225">T153/S153-1</f>
        <v>#DIV/0!</v>
      </c>
      <c r="U154" s="92" t="e">
        <f t="shared" ref="U154" si="226">U153/T153-1</f>
        <v>#DIV/0!</v>
      </c>
      <c r="V154" s="92" t="e">
        <f t="shared" ref="V154" si="227">V153/U153-1</f>
        <v>#DIV/0!</v>
      </c>
      <c r="W154" s="92" t="e">
        <f t="shared" ref="W154" si="228">W153/V153-1</f>
        <v>#DIV/0!</v>
      </c>
      <c r="X154" s="92" t="e">
        <f t="shared" ref="X154" si="229">X153/W153-1</f>
        <v>#DIV/0!</v>
      </c>
      <c r="Y154" s="92" t="e">
        <f t="shared" ref="Y154" si="230">Y153/X153-1</f>
        <v>#DIV/0!</v>
      </c>
      <c r="Z154" s="92" t="e">
        <f t="shared" ref="Z154" si="231">Z153/Y153-1</f>
        <v>#DIV/0!</v>
      </c>
      <c r="AA154" s="92" t="e">
        <f t="shared" ref="AA154" si="232">AA153/Z153-1</f>
        <v>#DIV/0!</v>
      </c>
      <c r="AB154" s="92"/>
      <c r="AC154" s="92"/>
    </row>
    <row r="155" spans="2:29" hidden="1" outlineLevel="1" x14ac:dyDescent="0.3"/>
    <row r="156" spans="2:29" ht="28.8" hidden="1" outlineLevel="1" x14ac:dyDescent="0.3">
      <c r="B156" s="6" t="s">
        <v>41</v>
      </c>
      <c r="C156" s="6" t="s">
        <v>42</v>
      </c>
      <c r="D156" s="8" t="str">
        <f>$D$13</f>
        <v>2021k3</v>
      </c>
      <c r="E156" s="5"/>
      <c r="F156" s="55" t="s">
        <v>123</v>
      </c>
      <c r="G156" s="13" t="str">
        <f t="shared" ref="G156:P156" si="233">G139</f>
        <v>2023k2</v>
      </c>
      <c r="H156" s="13" t="str">
        <f t="shared" si="233"/>
        <v>2023k3</v>
      </c>
      <c r="I156" s="13" t="str">
        <f t="shared" si="233"/>
        <v>2023k4</v>
      </c>
      <c r="J156" s="13" t="str">
        <f t="shared" si="233"/>
        <v>2024k1</v>
      </c>
      <c r="K156" s="13" t="str">
        <f t="shared" si="233"/>
        <v>2024k2</v>
      </c>
      <c r="L156" s="13" t="str">
        <f t="shared" si="233"/>
        <v>2024k3</v>
      </c>
      <c r="M156" s="13" t="str">
        <f t="shared" si="233"/>
        <v>2024k4</v>
      </c>
      <c r="N156" s="13" t="str">
        <f t="shared" si="233"/>
        <v>2025k1</v>
      </c>
      <c r="O156" s="13" t="str">
        <f t="shared" si="233"/>
        <v>2025k2</v>
      </c>
      <c r="P156" s="13" t="str">
        <f t="shared" si="233"/>
        <v>2025k3</v>
      </c>
      <c r="Q156" s="13" t="str">
        <f t="shared" ref="Q156:AC156" si="234">Q139</f>
        <v>2025k4</v>
      </c>
      <c r="R156" s="13" t="str">
        <f t="shared" si="234"/>
        <v>2026k1</v>
      </c>
      <c r="S156" s="13" t="str">
        <f t="shared" si="234"/>
        <v>2026k2</v>
      </c>
      <c r="T156" s="13" t="str">
        <f t="shared" si="234"/>
        <v>2026k3</v>
      </c>
      <c r="U156" s="13" t="str">
        <f t="shared" si="234"/>
        <v>2026k4</v>
      </c>
      <c r="V156" s="13" t="str">
        <f t="shared" si="234"/>
        <v>2027k1</v>
      </c>
      <c r="W156" s="13" t="str">
        <f t="shared" si="234"/>
        <v>2027k2</v>
      </c>
      <c r="X156" s="13" t="str">
        <f t="shared" si="234"/>
        <v>2027k3</v>
      </c>
      <c r="Y156" s="13" t="str">
        <f t="shared" si="234"/>
        <v>2027k4</v>
      </c>
      <c r="Z156" s="13" t="str">
        <f t="shared" si="234"/>
        <v>2028k1</v>
      </c>
      <c r="AA156" s="13" t="str">
        <f t="shared" si="234"/>
        <v>2028k2</v>
      </c>
      <c r="AB156" s="13" t="str">
        <f t="shared" si="234"/>
        <v>...</v>
      </c>
      <c r="AC156" s="13" t="str">
        <f t="shared" si="234"/>
        <v>...</v>
      </c>
    </row>
    <row r="157" spans="2:29" hidden="1" outlineLevel="1" x14ac:dyDescent="0.3">
      <c r="B157" s="10"/>
      <c r="C157" s="4" t="str">
        <f>$C$27</f>
        <v>Årlige passasjerinntekter</v>
      </c>
      <c r="D157" s="11">
        <f>D44+D73+D101+D129</f>
        <v>115000000</v>
      </c>
      <c r="E157" s="4"/>
      <c r="F157" s="4"/>
      <c r="G157" s="11">
        <f t="shared" ref="G157:AA157" si="235">G44+G73+G101+G129</f>
        <v>115000000</v>
      </c>
      <c r="H157" s="11">
        <f t="shared" si="235"/>
        <v>118066666.66666666</v>
      </c>
      <c r="I157" s="11">
        <f t="shared" si="235"/>
        <v>119599999.99999999</v>
      </c>
      <c r="J157" s="11">
        <f t="shared" si="235"/>
        <v>119599999.99999999</v>
      </c>
      <c r="K157" s="11">
        <f t="shared" si="235"/>
        <v>119599999.99999999</v>
      </c>
      <c r="L157" s="11">
        <f t="shared" si="235"/>
        <v>106045333.33333331</v>
      </c>
      <c r="M157" s="11">
        <f t="shared" si="235"/>
        <v>99267999.999999985</v>
      </c>
      <c r="N157" s="11">
        <f t="shared" si="235"/>
        <v>99267999.999999985</v>
      </c>
      <c r="O157" s="11">
        <f t="shared" si="235"/>
        <v>99267999.999999985</v>
      </c>
      <c r="P157" s="11">
        <f t="shared" si="235"/>
        <v>101915146.66666664</v>
      </c>
      <c r="Q157" s="11">
        <f t="shared" si="235"/>
        <v>103238719.99999999</v>
      </c>
      <c r="R157" s="11">
        <f t="shared" si="235"/>
        <v>103238719.99999999</v>
      </c>
      <c r="S157" s="11">
        <f t="shared" si="235"/>
        <v>103238719.99999999</v>
      </c>
      <c r="T157" s="11">
        <f t="shared" si="235"/>
        <v>107368268.79999998</v>
      </c>
      <c r="U157" s="11">
        <f t="shared" si="235"/>
        <v>107368268.79999998</v>
      </c>
      <c r="V157" s="11">
        <f t="shared" si="235"/>
        <v>107368268.79999998</v>
      </c>
      <c r="W157" s="11">
        <f t="shared" si="235"/>
        <v>107368268.79999998</v>
      </c>
      <c r="X157" s="11">
        <f t="shared" si="235"/>
        <v>125620874.49599998</v>
      </c>
      <c r="Y157" s="11">
        <f t="shared" si="235"/>
        <v>125620874.49599998</v>
      </c>
      <c r="Z157" s="11">
        <f t="shared" si="235"/>
        <v>125620874.49599998</v>
      </c>
      <c r="AA157" s="11">
        <f t="shared" si="235"/>
        <v>125620874.49599998</v>
      </c>
      <c r="AB157" s="12"/>
      <c r="AC157" s="12"/>
    </row>
    <row r="158" spans="2:29" hidden="1" outlineLevel="1" x14ac:dyDescent="0.3">
      <c r="B158" s="10"/>
      <c r="C158" s="4" t="str">
        <f>$C$28</f>
        <v>Årlige kioskinntekter</v>
      </c>
      <c r="D158" s="11">
        <f t="shared" ref="D158:D159" si="236">D45+D74+D102+D130</f>
        <v>14000000</v>
      </c>
      <c r="E158" s="4"/>
      <c r="F158" s="4"/>
      <c r="G158" s="11">
        <f t="shared" ref="G158:AA158" si="237">G45+G74+G102+G130</f>
        <v>14209999.999999998</v>
      </c>
      <c r="H158" s="11">
        <f t="shared" si="237"/>
        <v>14420000</v>
      </c>
      <c r="I158" s="11">
        <f t="shared" si="237"/>
        <v>14630000</v>
      </c>
      <c r="J158" s="11">
        <f t="shared" si="237"/>
        <v>14840000</v>
      </c>
      <c r="K158" s="11">
        <f t="shared" si="237"/>
        <v>15050000</v>
      </c>
      <c r="L158" s="11">
        <f t="shared" si="237"/>
        <v>15260000</v>
      </c>
      <c r="M158" s="11">
        <f t="shared" si="237"/>
        <v>15470000</v>
      </c>
      <c r="N158" s="11">
        <f t="shared" si="237"/>
        <v>15680000</v>
      </c>
      <c r="O158" s="11">
        <f t="shared" si="237"/>
        <v>15890000</v>
      </c>
      <c r="P158" s="11">
        <f t="shared" si="237"/>
        <v>16100000.000000004</v>
      </c>
      <c r="Q158" s="11">
        <f t="shared" si="237"/>
        <v>16310000.000000004</v>
      </c>
      <c r="R158" s="11">
        <f t="shared" si="237"/>
        <v>16520000.000000004</v>
      </c>
      <c r="S158" s="11">
        <f t="shared" si="237"/>
        <v>16730000.000000004</v>
      </c>
      <c r="T158" s="11">
        <f t="shared" si="237"/>
        <v>16940000.000000004</v>
      </c>
      <c r="U158" s="11">
        <f t="shared" si="237"/>
        <v>17150000.000000004</v>
      </c>
      <c r="V158" s="11">
        <f t="shared" si="237"/>
        <v>17360000.000000004</v>
      </c>
      <c r="W158" s="11">
        <f t="shared" si="237"/>
        <v>17570000.000000007</v>
      </c>
      <c r="X158" s="11">
        <f t="shared" si="237"/>
        <v>17780000.000000007</v>
      </c>
      <c r="Y158" s="11">
        <f t="shared" si="237"/>
        <v>17990000.000000007</v>
      </c>
      <c r="Z158" s="11">
        <f t="shared" si="237"/>
        <v>18200000.000000007</v>
      </c>
      <c r="AA158" s="11">
        <f t="shared" si="237"/>
        <v>18410000.000000007</v>
      </c>
      <c r="AB158" s="12"/>
      <c r="AC158" s="12"/>
    </row>
    <row r="159" spans="2:29" hidden="1" outlineLevel="1" x14ac:dyDescent="0.3">
      <c r="B159" s="10"/>
      <c r="C159" s="5" t="str">
        <f>$C$29</f>
        <v>Årlige godsinntekter</v>
      </c>
      <c r="D159" s="15">
        <f t="shared" si="236"/>
        <v>1400000</v>
      </c>
      <c r="E159" s="5"/>
      <c r="F159" s="5"/>
      <c r="G159" s="15">
        <f t="shared" ref="G159:AA159" si="238">G46+G75+G103+G131</f>
        <v>1420999.9999999998</v>
      </c>
      <c r="H159" s="15">
        <f t="shared" si="238"/>
        <v>1442000</v>
      </c>
      <c r="I159" s="15">
        <f t="shared" si="238"/>
        <v>1463000</v>
      </c>
      <c r="J159" s="15">
        <f t="shared" si="238"/>
        <v>1484000</v>
      </c>
      <c r="K159" s="15">
        <f t="shared" si="238"/>
        <v>1505000</v>
      </c>
      <c r="L159" s="15">
        <f t="shared" si="238"/>
        <v>1526000</v>
      </c>
      <c r="M159" s="15">
        <f t="shared" si="238"/>
        <v>1547000</v>
      </c>
      <c r="N159" s="15">
        <f t="shared" si="238"/>
        <v>1568000</v>
      </c>
      <c r="O159" s="15">
        <f t="shared" si="238"/>
        <v>1589000</v>
      </c>
      <c r="P159" s="15">
        <f t="shared" si="238"/>
        <v>1610000.0000000002</v>
      </c>
      <c r="Q159" s="15">
        <f t="shared" si="238"/>
        <v>1631000</v>
      </c>
      <c r="R159" s="15">
        <f t="shared" si="238"/>
        <v>1652000</v>
      </c>
      <c r="S159" s="15">
        <f t="shared" si="238"/>
        <v>1673000</v>
      </c>
      <c r="T159" s="15">
        <f t="shared" si="238"/>
        <v>1694000.0000000002</v>
      </c>
      <c r="U159" s="15">
        <f t="shared" si="238"/>
        <v>1715000.0000000005</v>
      </c>
      <c r="V159" s="15">
        <f t="shared" si="238"/>
        <v>1736000.0000000002</v>
      </c>
      <c r="W159" s="15">
        <f t="shared" si="238"/>
        <v>1757000.0000000005</v>
      </c>
      <c r="X159" s="15">
        <f t="shared" si="238"/>
        <v>1778000.0000000005</v>
      </c>
      <c r="Y159" s="15">
        <f t="shared" si="238"/>
        <v>1799000.0000000005</v>
      </c>
      <c r="Z159" s="15">
        <f t="shared" si="238"/>
        <v>1820000.0000000005</v>
      </c>
      <c r="AA159" s="15">
        <f t="shared" si="238"/>
        <v>1841000.0000000005</v>
      </c>
      <c r="AB159" s="16"/>
      <c r="AC159" s="16"/>
    </row>
    <row r="160" spans="2:29" hidden="1" outlineLevel="1" x14ac:dyDescent="0.3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2:29" hidden="1" outlineLevel="1" x14ac:dyDescent="0.3">
      <c r="B161" s="4"/>
      <c r="C161" s="17" t="s">
        <v>50</v>
      </c>
      <c r="D161" s="19">
        <f>SUM(D157:D160)</f>
        <v>130400000</v>
      </c>
      <c r="E161" s="4"/>
      <c r="F161" s="4"/>
      <c r="G161" s="19">
        <f>SUM(G157:G160)</f>
        <v>130631000</v>
      </c>
      <c r="H161" s="19">
        <f t="shared" ref="H161" si="239">SUM(H157:H160)</f>
        <v>133928666.66666666</v>
      </c>
      <c r="I161" s="19">
        <f t="shared" ref="I161" si="240">SUM(I157:I160)</f>
        <v>135693000</v>
      </c>
      <c r="J161" s="19">
        <f t="shared" ref="J161" si="241">SUM(J157:J160)</f>
        <v>135924000</v>
      </c>
      <c r="K161" s="19">
        <f t="shared" ref="K161" si="242">SUM(K157:K160)</f>
        <v>136155000</v>
      </c>
      <c r="L161" s="19">
        <f t="shared" ref="L161" si="243">SUM(L157:L160)</f>
        <v>122831333.33333331</v>
      </c>
      <c r="M161" s="19">
        <f t="shared" ref="M161" si="244">SUM(M157:M160)</f>
        <v>116284999.99999999</v>
      </c>
      <c r="N161" s="19">
        <f t="shared" ref="N161" si="245">SUM(N157:N160)</f>
        <v>116515999.99999999</v>
      </c>
      <c r="O161" s="19">
        <f t="shared" ref="O161" si="246">SUM(O157:O160)</f>
        <v>116746999.99999999</v>
      </c>
      <c r="P161" s="19">
        <f t="shared" ref="P161" si="247">SUM(P157:P160)</f>
        <v>119625146.66666664</v>
      </c>
      <c r="Q161" s="19">
        <f t="shared" ref="Q161:AA161" si="248">SUM(Q157:Q160)</f>
        <v>121179719.99999999</v>
      </c>
      <c r="R161" s="19">
        <f t="shared" si="248"/>
        <v>121410719.99999999</v>
      </c>
      <c r="S161" s="19">
        <f t="shared" si="248"/>
        <v>121641719.99999999</v>
      </c>
      <c r="T161" s="19">
        <f t="shared" si="248"/>
        <v>126002268.79999998</v>
      </c>
      <c r="U161" s="19">
        <f t="shared" si="248"/>
        <v>126233268.79999998</v>
      </c>
      <c r="V161" s="19">
        <f t="shared" si="248"/>
        <v>126464268.79999998</v>
      </c>
      <c r="W161" s="19">
        <f t="shared" si="248"/>
        <v>126695268.79999998</v>
      </c>
      <c r="X161" s="19">
        <f t="shared" si="248"/>
        <v>145178874.49599999</v>
      </c>
      <c r="Y161" s="19">
        <f t="shared" si="248"/>
        <v>145409874.49599999</v>
      </c>
      <c r="Z161" s="19">
        <f t="shared" si="248"/>
        <v>145640874.49599999</v>
      </c>
      <c r="AA161" s="19">
        <f t="shared" si="248"/>
        <v>145871874.49599999</v>
      </c>
      <c r="AB161" s="19"/>
      <c r="AC161" s="19"/>
    </row>
    <row r="162" spans="2:29" hidden="1" outlineLevel="1" x14ac:dyDescent="0.3">
      <c r="B162" s="4"/>
      <c r="C162" s="89" t="s">
        <v>46</v>
      </c>
      <c r="D162" s="89"/>
      <c r="E162" s="89"/>
      <c r="F162" s="89"/>
      <c r="G162" s="92">
        <f>G161/D161-1</f>
        <v>1.7714723926380849E-3</v>
      </c>
      <c r="H162" s="92">
        <f>H161/G161-1</f>
        <v>2.5244135516582222E-2</v>
      </c>
      <c r="I162" s="92">
        <f t="shared" ref="I162" si="249">I161/H161-1</f>
        <v>1.3173679520939174E-2</v>
      </c>
      <c r="J162" s="92">
        <f t="shared" ref="J162" si="250">J161/I161-1</f>
        <v>1.7023722668081387E-3</v>
      </c>
      <c r="K162" s="92">
        <f t="shared" ref="K162" si="251">K161/J161-1</f>
        <v>1.6994791206850213E-3</v>
      </c>
      <c r="L162" s="92">
        <f t="shared" ref="L162" si="252">L161/K161-1</f>
        <v>-9.7856609501426162E-2</v>
      </c>
      <c r="M162" s="92">
        <f t="shared" ref="M162" si="253">M161/L161-1</f>
        <v>-5.3295304672531962E-2</v>
      </c>
      <c r="N162" s="92">
        <f t="shared" ref="N162" si="254">N161/M161-1</f>
        <v>1.9864986885669289E-3</v>
      </c>
      <c r="O162" s="92">
        <f t="shared" ref="O162" si="255">O161/N161-1</f>
        <v>1.9825603350613896E-3</v>
      </c>
      <c r="P162" s="92">
        <f t="shared" ref="P162" si="256">P161/O161-1</f>
        <v>2.4652853320998869E-2</v>
      </c>
      <c r="Q162" s="92">
        <f t="shared" ref="Q162" si="257">Q161/P161-1</f>
        <v>1.2995372433399321E-2</v>
      </c>
      <c r="R162" s="92">
        <f t="shared" ref="R162" si="258">R161/Q161-1</f>
        <v>1.9062595622436618E-3</v>
      </c>
      <c r="S162" s="92">
        <f t="shared" ref="S162" si="259">S161/R161-1</f>
        <v>1.90263265056001E-3</v>
      </c>
      <c r="T162" s="92">
        <f t="shared" ref="T162" si="260">T161/S161-1</f>
        <v>3.5847477329324251E-2</v>
      </c>
      <c r="U162" s="92">
        <f t="shared" ref="U162" si="261">U161/T161-1</f>
        <v>1.8333003222874567E-3</v>
      </c>
      <c r="V162" s="92">
        <f t="shared" ref="V162" si="262">V161/U161-1</f>
        <v>1.8299454826444794E-3</v>
      </c>
      <c r="W162" s="92">
        <f t="shared" ref="W162" si="263">W161/V161-1</f>
        <v>1.8266028989208927E-3</v>
      </c>
      <c r="X162" s="92">
        <f t="shared" ref="X162" si="264">X161/W161-1</f>
        <v>0.14589025992105564</v>
      </c>
      <c r="Y162" s="92">
        <f t="shared" ref="Y162" si="265">Y161/X161-1</f>
        <v>1.591140589854545E-3</v>
      </c>
      <c r="Z162" s="92">
        <f t="shared" ref="Z162" si="266">Z161/Y161-1</f>
        <v>1.5886128834143864E-3</v>
      </c>
      <c r="AA162" s="92">
        <f t="shared" ref="AA162" si="267">AA161/Z161-1</f>
        <v>1.5860931953299851E-3</v>
      </c>
      <c r="AB162" s="92"/>
      <c r="AC162" s="92"/>
    </row>
    <row r="163" spans="2:29" hidden="1" outlineLevel="1" x14ac:dyDescent="0.3">
      <c r="B163" s="4"/>
      <c r="C163" s="89" t="s">
        <v>47</v>
      </c>
      <c r="D163" s="89"/>
      <c r="E163" s="89"/>
      <c r="F163" s="89"/>
      <c r="G163" s="92">
        <f t="shared" ref="G163:P163" si="268">G161/$D161-1</f>
        <v>1.7714723926380849E-3</v>
      </c>
      <c r="H163" s="92">
        <f t="shared" si="268"/>
        <v>2.7060327198364043E-2</v>
      </c>
      <c r="I163" s="92">
        <f t="shared" si="268"/>
        <v>4.0590490797546064E-2</v>
      </c>
      <c r="J163" s="92">
        <f t="shared" si="268"/>
        <v>4.2361963190184149E-2</v>
      </c>
      <c r="K163" s="92">
        <f t="shared" si="268"/>
        <v>4.4133435582822012E-2</v>
      </c>
      <c r="L163" s="92">
        <f t="shared" si="268"/>
        <v>-5.8041922290388737E-2</v>
      </c>
      <c r="M163" s="92">
        <f t="shared" si="268"/>
        <v>-0.10824386503067496</v>
      </c>
      <c r="N163" s="92">
        <f t="shared" si="268"/>
        <v>-0.10647239263803687</v>
      </c>
      <c r="O163" s="92">
        <f t="shared" si="268"/>
        <v>-0.1047009202453989</v>
      </c>
      <c r="P163" s="92">
        <f t="shared" si="268"/>
        <v>-8.262924335378341E-2</v>
      </c>
      <c r="Q163" s="92">
        <f>Q161/$D161-1</f>
        <v>-7.0707668711656568E-2</v>
      </c>
      <c r="R163" s="92">
        <f t="shared" ref="R163:AA163" si="269">R161/$D161-1</f>
        <v>-6.8936196319018483E-2</v>
      </c>
      <c r="S163" s="92">
        <f t="shared" si="269"/>
        <v>-6.716472392638051E-2</v>
      </c>
      <c r="T163" s="92">
        <f t="shared" si="269"/>
        <v>-3.3724932515337591E-2</v>
      </c>
      <c r="U163" s="92">
        <f t="shared" si="269"/>
        <v>-3.1953460122699506E-2</v>
      </c>
      <c r="V163" s="92">
        <f t="shared" si="269"/>
        <v>-3.0181987730061532E-2</v>
      </c>
      <c r="W163" s="92">
        <f t="shared" si="269"/>
        <v>-2.8410515337423448E-2</v>
      </c>
      <c r="X163" s="92">
        <f t="shared" si="269"/>
        <v>0.11333492711656445</v>
      </c>
      <c r="Y163" s="92">
        <f t="shared" si="269"/>
        <v>0.11510639950920232</v>
      </c>
      <c r="Z163" s="92">
        <f t="shared" si="269"/>
        <v>0.1168778719018404</v>
      </c>
      <c r="AA163" s="92">
        <f t="shared" si="269"/>
        <v>0.11864934429447849</v>
      </c>
      <c r="AB163" s="92"/>
      <c r="AC163" s="92"/>
    </row>
    <row r="164" spans="2:29" hidden="1" outlineLevel="1" x14ac:dyDescent="0.3"/>
    <row r="165" spans="2:29" collapsed="1" x14ac:dyDescent="0.3"/>
  </sheetData>
  <mergeCells count="1">
    <mergeCell ref="G12:AC1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D53C-95B2-4A21-921D-C7E3854C18BD}">
  <dimension ref="B2:T62"/>
  <sheetViews>
    <sheetView topLeftCell="A22" zoomScale="80" zoomScaleNormal="80" workbookViewId="0">
      <selection activeCell="O61" sqref="O61"/>
    </sheetView>
  </sheetViews>
  <sheetFormatPr baseColWidth="10" defaultColWidth="11.44140625" defaultRowHeight="14.4" x14ac:dyDescent="0.3"/>
  <cols>
    <col min="2" max="2" width="19.5546875" customWidth="1"/>
    <col min="3" max="3" width="53.6640625" customWidth="1"/>
    <col min="4" max="4" width="5.109375" customWidth="1"/>
    <col min="5" max="5" width="23.5546875" customWidth="1"/>
    <col min="6" max="20" width="14.109375" customWidth="1"/>
  </cols>
  <sheetData>
    <row r="2" spans="2:20" ht="25.8" x14ac:dyDescent="0.5">
      <c r="B2" s="20" t="s">
        <v>124</v>
      </c>
    </row>
    <row r="3" spans="2:20" x14ac:dyDescent="0.3">
      <c r="B3" t="s">
        <v>125</v>
      </c>
    </row>
    <row r="4" spans="2:20" x14ac:dyDescent="0.3">
      <c r="B4" t="s">
        <v>1</v>
      </c>
      <c r="E4" s="113"/>
      <c r="F4" s="114" t="s">
        <v>126</v>
      </c>
      <c r="G4" s="115"/>
      <c r="H4" s="115"/>
      <c r="I4" s="115"/>
      <c r="J4" s="115"/>
      <c r="K4" s="115"/>
      <c r="L4" s="115"/>
      <c r="M4" s="115"/>
      <c r="N4" s="115"/>
      <c r="O4" s="115"/>
      <c r="P4" s="114" t="s">
        <v>126</v>
      </c>
      <c r="Q4" s="114" t="s">
        <v>126</v>
      </c>
      <c r="R4" s="114" t="s">
        <v>126</v>
      </c>
      <c r="S4" s="115"/>
      <c r="T4" s="116"/>
    </row>
    <row r="7" spans="2:20" x14ac:dyDescent="0.3">
      <c r="E7" s="178" t="s">
        <v>127</v>
      </c>
      <c r="F7" s="312" t="s">
        <v>128</v>
      </c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4"/>
    </row>
    <row r="8" spans="2:20" x14ac:dyDescent="0.3">
      <c r="E8" s="179"/>
      <c r="F8" s="119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20"/>
    </row>
    <row r="9" spans="2:20" x14ac:dyDescent="0.3">
      <c r="D9" s="121" t="s">
        <v>129</v>
      </c>
      <c r="E9" s="180"/>
      <c r="F9" s="119" t="s">
        <v>130</v>
      </c>
      <c r="G9" s="27" t="s">
        <v>131</v>
      </c>
      <c r="H9" s="27" t="s">
        <v>132</v>
      </c>
      <c r="I9" s="27" t="s">
        <v>133</v>
      </c>
      <c r="J9" s="27" t="s">
        <v>134</v>
      </c>
      <c r="K9" s="27" t="s">
        <v>135</v>
      </c>
      <c r="L9" s="27" t="s">
        <v>136</v>
      </c>
      <c r="M9" s="27" t="s">
        <v>137</v>
      </c>
      <c r="N9" s="27" t="s">
        <v>138</v>
      </c>
      <c r="O9" s="27" t="s">
        <v>139</v>
      </c>
      <c r="P9" s="27" t="s">
        <v>140</v>
      </c>
      <c r="Q9" s="27" t="s">
        <v>141</v>
      </c>
      <c r="R9" s="27" t="s">
        <v>142</v>
      </c>
      <c r="S9" s="27" t="s">
        <v>143</v>
      </c>
      <c r="T9" s="120" t="s">
        <v>144</v>
      </c>
    </row>
    <row r="10" spans="2:20" x14ac:dyDescent="0.3">
      <c r="B10" s="315" t="s">
        <v>145</v>
      </c>
      <c r="C10" s="122" t="s">
        <v>146</v>
      </c>
      <c r="D10" s="123"/>
      <c r="E10" s="181"/>
      <c r="F10" s="122">
        <v>180</v>
      </c>
      <c r="G10" s="124">
        <f>F10</f>
        <v>180</v>
      </c>
      <c r="H10" s="124">
        <f t="shared" ref="H10:T11" si="0">G10</f>
        <v>180</v>
      </c>
      <c r="I10" s="124">
        <f t="shared" si="0"/>
        <v>180</v>
      </c>
      <c r="J10" s="124">
        <f t="shared" si="0"/>
        <v>180</v>
      </c>
      <c r="K10" s="124">
        <f t="shared" si="0"/>
        <v>180</v>
      </c>
      <c r="L10" s="124">
        <f t="shared" si="0"/>
        <v>180</v>
      </c>
      <c r="M10" s="124">
        <f t="shared" si="0"/>
        <v>180</v>
      </c>
      <c r="N10" s="124">
        <f t="shared" si="0"/>
        <v>180</v>
      </c>
      <c r="O10" s="124">
        <f t="shared" si="0"/>
        <v>180</v>
      </c>
      <c r="P10" s="124">
        <f t="shared" si="0"/>
        <v>180</v>
      </c>
      <c r="Q10" s="124">
        <f t="shared" si="0"/>
        <v>180</v>
      </c>
      <c r="R10" s="124">
        <f t="shared" si="0"/>
        <v>180</v>
      </c>
      <c r="S10" s="124">
        <f t="shared" si="0"/>
        <v>180</v>
      </c>
      <c r="T10" s="125">
        <f t="shared" si="0"/>
        <v>180</v>
      </c>
    </row>
    <row r="11" spans="2:20" x14ac:dyDescent="0.3">
      <c r="B11" s="316"/>
      <c r="C11" s="126" t="s">
        <v>147</v>
      </c>
      <c r="D11" s="127"/>
      <c r="E11" s="182"/>
      <c r="F11" s="126">
        <v>115</v>
      </c>
      <c r="G11" s="128">
        <f>F11</f>
        <v>115</v>
      </c>
      <c r="H11" s="128">
        <f t="shared" si="0"/>
        <v>115</v>
      </c>
      <c r="I11" s="128">
        <f t="shared" si="0"/>
        <v>115</v>
      </c>
      <c r="J11" s="128">
        <f t="shared" si="0"/>
        <v>115</v>
      </c>
      <c r="K11" s="128">
        <f t="shared" si="0"/>
        <v>115</v>
      </c>
      <c r="L11" s="128">
        <f t="shared" si="0"/>
        <v>115</v>
      </c>
      <c r="M11" s="128">
        <f t="shared" si="0"/>
        <v>115</v>
      </c>
      <c r="N11" s="128">
        <f t="shared" si="0"/>
        <v>115</v>
      </c>
      <c r="O11" s="128">
        <f t="shared" si="0"/>
        <v>115</v>
      </c>
      <c r="P11" s="128">
        <f t="shared" si="0"/>
        <v>115</v>
      </c>
      <c r="Q11" s="128">
        <f t="shared" si="0"/>
        <v>115</v>
      </c>
      <c r="R11" s="128">
        <f t="shared" si="0"/>
        <v>115</v>
      </c>
      <c r="S11" s="128">
        <f t="shared" si="0"/>
        <v>115</v>
      </c>
      <c r="T11" s="129">
        <f t="shared" si="0"/>
        <v>115</v>
      </c>
    </row>
    <row r="12" spans="2:20" x14ac:dyDescent="0.3">
      <c r="B12" s="316"/>
      <c r="C12" s="117" t="s">
        <v>148</v>
      </c>
      <c r="D12" s="121"/>
      <c r="E12" s="183"/>
      <c r="F12" s="117">
        <v>15</v>
      </c>
      <c r="G12">
        <v>15</v>
      </c>
      <c r="H12">
        <v>15</v>
      </c>
      <c r="I12">
        <v>15</v>
      </c>
      <c r="J12">
        <v>15</v>
      </c>
      <c r="K12">
        <v>15</v>
      </c>
      <c r="L12">
        <v>15</v>
      </c>
      <c r="M12">
        <v>15</v>
      </c>
      <c r="N12">
        <v>15</v>
      </c>
      <c r="O12">
        <v>15</v>
      </c>
      <c r="P12">
        <v>15</v>
      </c>
      <c r="Q12">
        <v>15</v>
      </c>
      <c r="R12">
        <v>15</v>
      </c>
      <c r="S12">
        <v>15</v>
      </c>
      <c r="T12" s="118">
        <v>15</v>
      </c>
    </row>
    <row r="13" spans="2:20" x14ac:dyDescent="0.3">
      <c r="B13" s="316"/>
      <c r="C13" s="130" t="s">
        <v>149</v>
      </c>
      <c r="D13" s="131"/>
      <c r="E13" s="184"/>
      <c r="F13" s="130">
        <v>5</v>
      </c>
      <c r="G13" s="56">
        <v>5</v>
      </c>
      <c r="H13" s="56">
        <v>5</v>
      </c>
      <c r="I13" s="56">
        <v>5</v>
      </c>
      <c r="J13" s="56">
        <v>5</v>
      </c>
      <c r="K13" s="56">
        <v>5</v>
      </c>
      <c r="L13" s="56">
        <v>5</v>
      </c>
      <c r="M13" s="56">
        <v>5</v>
      </c>
      <c r="N13" s="56">
        <v>5</v>
      </c>
      <c r="O13" s="56">
        <v>5</v>
      </c>
      <c r="P13" s="56">
        <v>5</v>
      </c>
      <c r="Q13" s="56">
        <v>5</v>
      </c>
      <c r="R13" s="56">
        <v>5</v>
      </c>
      <c r="S13" s="56">
        <v>5</v>
      </c>
      <c r="T13" s="132">
        <v>5</v>
      </c>
    </row>
    <row r="14" spans="2:20" x14ac:dyDescent="0.3">
      <c r="B14" s="317"/>
      <c r="C14" s="113" t="s">
        <v>150</v>
      </c>
      <c r="D14" s="123"/>
      <c r="E14" s="185"/>
      <c r="F14" s="113">
        <f>F10-SUM(F11:F13)</f>
        <v>45</v>
      </c>
      <c r="G14" s="93">
        <f t="shared" ref="G14:T14" si="1">G10-SUM(G11:G13)</f>
        <v>45</v>
      </c>
      <c r="H14" s="93">
        <f t="shared" si="1"/>
        <v>45</v>
      </c>
      <c r="I14" s="93">
        <f t="shared" si="1"/>
        <v>45</v>
      </c>
      <c r="J14" s="93">
        <f t="shared" si="1"/>
        <v>45</v>
      </c>
      <c r="K14" s="93">
        <f t="shared" si="1"/>
        <v>45</v>
      </c>
      <c r="L14" s="93">
        <f t="shared" si="1"/>
        <v>45</v>
      </c>
      <c r="M14" s="93">
        <f t="shared" si="1"/>
        <v>45</v>
      </c>
      <c r="N14" s="93">
        <f t="shared" si="1"/>
        <v>45</v>
      </c>
      <c r="O14" s="93">
        <f t="shared" si="1"/>
        <v>45</v>
      </c>
      <c r="P14" s="93">
        <f t="shared" si="1"/>
        <v>45</v>
      </c>
      <c r="Q14" s="93">
        <f t="shared" si="1"/>
        <v>45</v>
      </c>
      <c r="R14" s="93">
        <f t="shared" si="1"/>
        <v>45</v>
      </c>
      <c r="S14" s="93">
        <f t="shared" si="1"/>
        <v>45</v>
      </c>
      <c r="T14" s="133">
        <f t="shared" si="1"/>
        <v>45</v>
      </c>
    </row>
    <row r="15" spans="2:20" x14ac:dyDescent="0.3">
      <c r="D15" s="121"/>
      <c r="E15" s="183"/>
      <c r="F15" s="117"/>
      <c r="T15" s="118"/>
    </row>
    <row r="16" spans="2:20" x14ac:dyDescent="0.3">
      <c r="B16" s="318" t="s">
        <v>151</v>
      </c>
      <c r="C16" s="124" t="s">
        <v>152</v>
      </c>
      <c r="D16" s="123"/>
      <c r="E16" s="181"/>
      <c r="F16" s="122">
        <f>F10</f>
        <v>180</v>
      </c>
      <c r="G16" s="124">
        <f t="shared" ref="G16:T17" si="2">G10</f>
        <v>180</v>
      </c>
      <c r="H16" s="124">
        <f t="shared" si="2"/>
        <v>180</v>
      </c>
      <c r="I16" s="124">
        <f t="shared" si="2"/>
        <v>180</v>
      </c>
      <c r="J16" s="124">
        <f t="shared" si="2"/>
        <v>180</v>
      </c>
      <c r="K16" s="124">
        <f t="shared" si="2"/>
        <v>180</v>
      </c>
      <c r="L16" s="124">
        <f t="shared" si="2"/>
        <v>180</v>
      </c>
      <c r="M16" s="124">
        <f t="shared" si="2"/>
        <v>180</v>
      </c>
      <c r="N16" s="124">
        <f t="shared" si="2"/>
        <v>180</v>
      </c>
      <c r="O16" s="124">
        <f t="shared" si="2"/>
        <v>180</v>
      </c>
      <c r="P16" s="124">
        <f t="shared" si="2"/>
        <v>180</v>
      </c>
      <c r="Q16" s="124">
        <f t="shared" si="2"/>
        <v>180</v>
      </c>
      <c r="R16" s="124">
        <f t="shared" si="2"/>
        <v>180</v>
      </c>
      <c r="S16" s="124">
        <f t="shared" si="2"/>
        <v>180</v>
      </c>
      <c r="T16" s="125">
        <f t="shared" si="2"/>
        <v>180</v>
      </c>
    </row>
    <row r="17" spans="2:20" x14ac:dyDescent="0.3">
      <c r="B17" s="319"/>
      <c r="C17" s="128" t="s">
        <v>153</v>
      </c>
      <c r="D17" s="127"/>
      <c r="E17" s="182"/>
      <c r="F17" s="134">
        <v>90</v>
      </c>
      <c r="G17" s="128">
        <f>G11</f>
        <v>115</v>
      </c>
      <c r="H17" s="128">
        <f t="shared" ref="H17:O17" si="3">H11</f>
        <v>115</v>
      </c>
      <c r="I17" s="128">
        <f t="shared" si="3"/>
        <v>115</v>
      </c>
      <c r="J17" s="128">
        <f t="shared" si="3"/>
        <v>115</v>
      </c>
      <c r="K17" s="128">
        <f t="shared" si="3"/>
        <v>115</v>
      </c>
      <c r="L17" s="128">
        <f t="shared" si="3"/>
        <v>115</v>
      </c>
      <c r="M17" s="128">
        <f t="shared" si="3"/>
        <v>115</v>
      </c>
      <c r="N17" s="135">
        <f t="shared" si="3"/>
        <v>115</v>
      </c>
      <c r="O17" s="135">
        <f t="shared" si="3"/>
        <v>115</v>
      </c>
      <c r="P17" s="136">
        <v>50</v>
      </c>
      <c r="Q17" s="136">
        <v>70</v>
      </c>
      <c r="R17" s="136">
        <v>90</v>
      </c>
      <c r="S17" s="128">
        <f t="shared" si="2"/>
        <v>115</v>
      </c>
      <c r="T17" s="129">
        <f t="shared" si="2"/>
        <v>115</v>
      </c>
    </row>
    <row r="18" spans="2:20" x14ac:dyDescent="0.3">
      <c r="B18" s="319"/>
      <c r="C18" t="s">
        <v>154</v>
      </c>
      <c r="D18" s="121"/>
      <c r="E18" s="183"/>
      <c r="F18" s="117">
        <v>15</v>
      </c>
      <c r="G18">
        <v>15</v>
      </c>
      <c r="H18">
        <v>15</v>
      </c>
      <c r="I18">
        <v>15</v>
      </c>
      <c r="J18">
        <v>15</v>
      </c>
      <c r="K18">
        <v>15</v>
      </c>
      <c r="L18">
        <v>15</v>
      </c>
      <c r="M18">
        <v>15</v>
      </c>
      <c r="N18">
        <v>15</v>
      </c>
      <c r="O18">
        <v>15</v>
      </c>
      <c r="P18">
        <v>15</v>
      </c>
      <c r="Q18">
        <v>15</v>
      </c>
      <c r="R18">
        <v>15</v>
      </c>
      <c r="S18">
        <v>15</v>
      </c>
      <c r="T18" s="118">
        <v>15</v>
      </c>
    </row>
    <row r="19" spans="2:20" x14ac:dyDescent="0.3">
      <c r="B19" s="319"/>
      <c r="C19" t="s">
        <v>155</v>
      </c>
      <c r="D19" s="121"/>
      <c r="E19" s="183"/>
      <c r="F19" s="117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  <c r="Q19">
        <v>5</v>
      </c>
      <c r="R19">
        <v>5</v>
      </c>
      <c r="S19">
        <v>5</v>
      </c>
      <c r="T19" s="118">
        <v>5</v>
      </c>
    </row>
    <row r="20" spans="2:20" x14ac:dyDescent="0.3">
      <c r="B20" s="319"/>
      <c r="C20" s="56" t="s">
        <v>150</v>
      </c>
      <c r="D20" s="131"/>
      <c r="E20" s="184"/>
      <c r="F20" s="130">
        <f>F14</f>
        <v>45</v>
      </c>
      <c r="G20" s="56">
        <f>G14</f>
        <v>45</v>
      </c>
      <c r="H20" s="56">
        <f t="shared" ref="H20:T20" si="4">H14</f>
        <v>45</v>
      </c>
      <c r="I20" s="56">
        <f t="shared" si="4"/>
        <v>45</v>
      </c>
      <c r="J20" s="56">
        <f t="shared" si="4"/>
        <v>45</v>
      </c>
      <c r="K20" s="56">
        <f t="shared" si="4"/>
        <v>45</v>
      </c>
      <c r="L20" s="56">
        <f t="shared" si="4"/>
        <v>45</v>
      </c>
      <c r="M20" s="56">
        <f t="shared" si="4"/>
        <v>45</v>
      </c>
      <c r="N20" s="56">
        <f t="shared" si="4"/>
        <v>45</v>
      </c>
      <c r="O20" s="56">
        <f t="shared" si="4"/>
        <v>45</v>
      </c>
      <c r="P20" s="56">
        <f t="shared" si="4"/>
        <v>45</v>
      </c>
      <c r="Q20" s="56">
        <f t="shared" si="4"/>
        <v>45</v>
      </c>
      <c r="R20" s="56">
        <f t="shared" si="4"/>
        <v>45</v>
      </c>
      <c r="S20" s="56">
        <f t="shared" si="4"/>
        <v>45</v>
      </c>
      <c r="T20" s="132">
        <f t="shared" si="4"/>
        <v>45</v>
      </c>
    </row>
    <row r="21" spans="2:20" x14ac:dyDescent="0.3">
      <c r="B21" s="320"/>
      <c r="C21" s="56" t="s">
        <v>156</v>
      </c>
      <c r="D21" s="131"/>
      <c r="E21" s="184"/>
      <c r="F21" s="137">
        <f>F16-(SUM(F17:F20))</f>
        <v>25</v>
      </c>
      <c r="G21" s="138">
        <f t="shared" ref="G21:T21" si="5">G16-(SUM(G17:G20))</f>
        <v>0</v>
      </c>
      <c r="H21" s="138">
        <f t="shared" si="5"/>
        <v>0</v>
      </c>
      <c r="I21" s="138">
        <f t="shared" si="5"/>
        <v>0</v>
      </c>
      <c r="J21" s="138">
        <f t="shared" si="5"/>
        <v>0</v>
      </c>
      <c r="K21" s="138">
        <f t="shared" si="5"/>
        <v>0</v>
      </c>
      <c r="L21" s="138">
        <f t="shared" si="5"/>
        <v>0</v>
      </c>
      <c r="M21" s="138">
        <f t="shared" si="5"/>
        <v>0</v>
      </c>
      <c r="N21" s="138">
        <f t="shared" si="5"/>
        <v>0</v>
      </c>
      <c r="O21" s="138">
        <f t="shared" si="5"/>
        <v>0</v>
      </c>
      <c r="P21" s="138">
        <f t="shared" si="5"/>
        <v>65</v>
      </c>
      <c r="Q21" s="138">
        <f t="shared" si="5"/>
        <v>45</v>
      </c>
      <c r="R21" s="138">
        <f t="shared" si="5"/>
        <v>25</v>
      </c>
      <c r="S21" s="138">
        <f t="shared" si="5"/>
        <v>0</v>
      </c>
      <c r="T21" s="139">
        <f t="shared" si="5"/>
        <v>0</v>
      </c>
    </row>
    <row r="22" spans="2:20" x14ac:dyDescent="0.3">
      <c r="D22" s="121"/>
    </row>
    <row r="23" spans="2:20" x14ac:dyDescent="0.3">
      <c r="D23" s="121"/>
    </row>
    <row r="24" spans="2:20" x14ac:dyDescent="0.3">
      <c r="B24" s="318" t="s">
        <v>157</v>
      </c>
      <c r="C24" s="140" t="s">
        <v>158</v>
      </c>
      <c r="D24" s="141"/>
      <c r="E24" s="142"/>
      <c r="F24" s="143">
        <f>F17</f>
        <v>90</v>
      </c>
      <c r="G24" s="144">
        <f t="shared" ref="G24:T24" si="6">G17</f>
        <v>115</v>
      </c>
      <c r="H24" s="144">
        <f t="shared" si="6"/>
        <v>115</v>
      </c>
      <c r="I24" s="144">
        <f t="shared" si="6"/>
        <v>115</v>
      </c>
      <c r="J24" s="144">
        <f t="shared" si="6"/>
        <v>115</v>
      </c>
      <c r="K24" s="144">
        <f t="shared" si="6"/>
        <v>115</v>
      </c>
      <c r="L24" s="144">
        <f t="shared" si="6"/>
        <v>115</v>
      </c>
      <c r="M24" s="144">
        <f t="shared" si="6"/>
        <v>115</v>
      </c>
      <c r="N24" s="144">
        <f t="shared" si="6"/>
        <v>115</v>
      </c>
      <c r="O24" s="144">
        <f t="shared" si="6"/>
        <v>115</v>
      </c>
      <c r="P24" s="144">
        <f t="shared" si="6"/>
        <v>50</v>
      </c>
      <c r="Q24" s="144">
        <f t="shared" si="6"/>
        <v>70</v>
      </c>
      <c r="R24" s="144">
        <f t="shared" si="6"/>
        <v>90</v>
      </c>
      <c r="S24" s="144">
        <f t="shared" si="6"/>
        <v>115</v>
      </c>
      <c r="T24" s="145">
        <f t="shared" si="6"/>
        <v>115</v>
      </c>
    </row>
    <row r="25" spans="2:20" x14ac:dyDescent="0.3">
      <c r="B25" s="319"/>
      <c r="C25" s="130" t="s">
        <v>159</v>
      </c>
      <c r="D25" s="146">
        <v>1</v>
      </c>
      <c r="E25" s="297">
        <f>C47/1000000</f>
        <v>115</v>
      </c>
      <c r="F25" s="147">
        <f>E25</f>
        <v>115</v>
      </c>
      <c r="G25" s="148">
        <f>E25</f>
        <v>115</v>
      </c>
      <c r="H25" s="148">
        <f>AVERAGE(E25,G25)</f>
        <v>115</v>
      </c>
      <c r="I25" s="148">
        <f>AVERAGE(G17:H17)</f>
        <v>115</v>
      </c>
      <c r="J25" s="148">
        <f>AVERAGE(H17:I17)</f>
        <v>115</v>
      </c>
      <c r="K25" s="148">
        <f t="shared" ref="K25:O25" si="7">AVERAGE(I17:J17)</f>
        <v>115</v>
      </c>
      <c r="L25" s="148">
        <f t="shared" si="7"/>
        <v>115</v>
      </c>
      <c r="M25" s="148">
        <f t="shared" si="7"/>
        <v>115</v>
      </c>
      <c r="N25" s="148">
        <f t="shared" si="7"/>
        <v>115</v>
      </c>
      <c r="O25" s="148">
        <f t="shared" si="7"/>
        <v>115</v>
      </c>
      <c r="P25" s="148">
        <f>AVERAGE(N17:O17)</f>
        <v>115</v>
      </c>
      <c r="Q25" s="148">
        <f>AVERAGE(N17:O17)</f>
        <v>115</v>
      </c>
      <c r="R25" s="148">
        <f>AVERAGE(N17:O17)</f>
        <v>115</v>
      </c>
      <c r="S25" s="148">
        <f>AVERAGE(N17:O17)</f>
        <v>115</v>
      </c>
      <c r="T25" s="149">
        <f>AVERAGE(S17,O17)</f>
        <v>115</v>
      </c>
    </row>
    <row r="26" spans="2:20" x14ac:dyDescent="0.3">
      <c r="B26" s="319"/>
      <c r="C26" s="113" t="s">
        <v>160</v>
      </c>
      <c r="D26" s="150"/>
      <c r="E26" s="93"/>
      <c r="F26" s="151">
        <f>IF(F24-F25&lt;0,F25-F24,0)</f>
        <v>25</v>
      </c>
      <c r="G26" s="152">
        <f t="shared" ref="G26:R26" si="8">IF(G24-G25&lt;0,G25-G24,0)</f>
        <v>0</v>
      </c>
      <c r="H26" s="152">
        <f t="shared" si="8"/>
        <v>0</v>
      </c>
      <c r="I26" s="152">
        <f t="shared" si="8"/>
        <v>0</v>
      </c>
      <c r="J26" s="152">
        <f t="shared" si="8"/>
        <v>0</v>
      </c>
      <c r="K26" s="152">
        <f t="shared" si="8"/>
        <v>0</v>
      </c>
      <c r="L26" s="152">
        <f t="shared" si="8"/>
        <v>0</v>
      </c>
      <c r="M26" s="152">
        <f t="shared" si="8"/>
        <v>0</v>
      </c>
      <c r="N26" s="152">
        <f t="shared" si="8"/>
        <v>0</v>
      </c>
      <c r="O26" s="152">
        <f t="shared" si="8"/>
        <v>0</v>
      </c>
      <c r="P26" s="152">
        <f t="shared" si="8"/>
        <v>65</v>
      </c>
      <c r="Q26" s="152">
        <f t="shared" si="8"/>
        <v>45</v>
      </c>
      <c r="R26" s="152">
        <f t="shared" si="8"/>
        <v>25</v>
      </c>
      <c r="S26" s="152">
        <f>IF(S24-S25&lt;0,S25-S24,0)</f>
        <v>0</v>
      </c>
      <c r="T26" s="153">
        <f>IF(T24-T25&lt;0,T25-T24,0)</f>
        <v>0</v>
      </c>
    </row>
    <row r="27" spans="2:20" x14ac:dyDescent="0.3">
      <c r="B27" s="319"/>
      <c r="C27" s="117" t="s">
        <v>161</v>
      </c>
      <c r="D27" s="154"/>
      <c r="F27" s="155">
        <f>IF(F26&gt;0,80%,"")</f>
        <v>0.8</v>
      </c>
      <c r="G27" s="156" t="str">
        <f t="shared" ref="G27:T27" si="9">IF(G26&gt;0,80%,"")</f>
        <v/>
      </c>
      <c r="H27" s="156" t="str">
        <f t="shared" si="9"/>
        <v/>
      </c>
      <c r="I27" s="156" t="str">
        <f t="shared" si="9"/>
        <v/>
      </c>
      <c r="J27" s="156" t="str">
        <f t="shared" si="9"/>
        <v/>
      </c>
      <c r="K27" s="156" t="str">
        <f t="shared" si="9"/>
        <v/>
      </c>
      <c r="L27" s="156" t="str">
        <f t="shared" si="9"/>
        <v/>
      </c>
      <c r="M27" s="156" t="str">
        <f t="shared" si="9"/>
        <v/>
      </c>
      <c r="N27" s="156" t="str">
        <f t="shared" si="9"/>
        <v/>
      </c>
      <c r="O27" s="156" t="str">
        <f t="shared" si="9"/>
        <v/>
      </c>
      <c r="P27" s="156">
        <f t="shared" si="9"/>
        <v>0.8</v>
      </c>
      <c r="Q27" s="156">
        <f t="shared" si="9"/>
        <v>0.8</v>
      </c>
      <c r="R27" s="156">
        <f t="shared" si="9"/>
        <v>0.8</v>
      </c>
      <c r="S27" s="157" t="str">
        <f t="shared" si="9"/>
        <v/>
      </c>
      <c r="T27" s="158" t="str">
        <f t="shared" si="9"/>
        <v/>
      </c>
    </row>
    <row r="28" spans="2:20" x14ac:dyDescent="0.3">
      <c r="B28" s="319"/>
      <c r="C28" s="130" t="s">
        <v>162</v>
      </c>
      <c r="D28" s="146"/>
      <c r="E28" s="56"/>
      <c r="F28" s="147">
        <f>IF(F26&gt;0,F27*F26,"")</f>
        <v>20</v>
      </c>
      <c r="G28" s="148" t="str">
        <f t="shared" ref="G28:T28" si="10">IF(G26&gt;0,G27*G26,"")</f>
        <v/>
      </c>
      <c r="H28" s="148" t="str">
        <f t="shared" si="10"/>
        <v/>
      </c>
      <c r="I28" s="148" t="str">
        <f t="shared" si="10"/>
        <v/>
      </c>
      <c r="J28" s="148" t="str">
        <f t="shared" si="10"/>
        <v/>
      </c>
      <c r="K28" s="148" t="str">
        <f t="shared" si="10"/>
        <v/>
      </c>
      <c r="L28" s="148" t="str">
        <f t="shared" si="10"/>
        <v/>
      </c>
      <c r="M28" s="148" t="str">
        <f t="shared" si="10"/>
        <v/>
      </c>
      <c r="N28" s="148" t="str">
        <f t="shared" si="10"/>
        <v/>
      </c>
      <c r="O28" s="148" t="str">
        <f t="shared" si="10"/>
        <v/>
      </c>
      <c r="P28" s="148">
        <f t="shared" si="10"/>
        <v>52</v>
      </c>
      <c r="Q28" s="148">
        <f t="shared" si="10"/>
        <v>36</v>
      </c>
      <c r="R28" s="148">
        <f t="shared" si="10"/>
        <v>20</v>
      </c>
      <c r="S28" s="148" t="str">
        <f t="shared" si="10"/>
        <v/>
      </c>
      <c r="T28" s="149" t="str">
        <f t="shared" si="10"/>
        <v/>
      </c>
    </row>
    <row r="29" spans="2:20" x14ac:dyDescent="0.3">
      <c r="B29" s="319"/>
      <c r="C29" s="117" t="s">
        <v>163</v>
      </c>
      <c r="D29" s="154"/>
      <c r="F29" s="159">
        <v>43</v>
      </c>
      <c r="G29" s="160" t="str">
        <f t="shared" ref="G29:T29" si="11">IF(G26&gt;0,45,"")</f>
        <v/>
      </c>
      <c r="H29" s="160" t="str">
        <f t="shared" si="11"/>
        <v/>
      </c>
      <c r="I29" s="160" t="str">
        <f t="shared" si="11"/>
        <v/>
      </c>
      <c r="J29" s="160" t="str">
        <f t="shared" si="11"/>
        <v/>
      </c>
      <c r="K29" s="160" t="str">
        <f t="shared" si="11"/>
        <v/>
      </c>
      <c r="L29" s="160" t="str">
        <f t="shared" si="11"/>
        <v/>
      </c>
      <c r="M29" s="160" t="str">
        <f t="shared" si="11"/>
        <v/>
      </c>
      <c r="N29" s="160" t="str">
        <f t="shared" si="11"/>
        <v/>
      </c>
      <c r="O29" s="160" t="str">
        <f t="shared" si="11"/>
        <v/>
      </c>
      <c r="P29" s="160">
        <f t="shared" si="11"/>
        <v>45</v>
      </c>
      <c r="Q29" s="160">
        <f t="shared" si="11"/>
        <v>45</v>
      </c>
      <c r="R29" s="160">
        <f t="shared" si="11"/>
        <v>45</v>
      </c>
      <c r="S29" s="161" t="str">
        <f t="shared" si="11"/>
        <v/>
      </c>
      <c r="T29" s="162" t="str">
        <f t="shared" si="11"/>
        <v/>
      </c>
    </row>
    <row r="30" spans="2:20" x14ac:dyDescent="0.3">
      <c r="B30" s="320"/>
      <c r="C30" s="137" t="s">
        <v>164</v>
      </c>
      <c r="D30" s="146"/>
      <c r="E30" s="138"/>
      <c r="F30" s="163">
        <f>IF(F26&gt;0,MIN(F29,F28),"")</f>
        <v>20</v>
      </c>
      <c r="G30" s="164" t="str">
        <f t="shared" ref="G30:T30" si="12">IF(G26&gt;0,MIN(G29,G28),"")</f>
        <v/>
      </c>
      <c r="H30" s="164" t="str">
        <f t="shared" si="12"/>
        <v/>
      </c>
      <c r="I30" s="164" t="str">
        <f t="shared" si="12"/>
        <v/>
      </c>
      <c r="J30" s="164" t="str">
        <f t="shared" si="12"/>
        <v/>
      </c>
      <c r="K30" s="164" t="str">
        <f t="shared" si="12"/>
        <v/>
      </c>
      <c r="L30" s="164" t="str">
        <f t="shared" si="12"/>
        <v/>
      </c>
      <c r="M30" s="164" t="str">
        <f t="shared" si="12"/>
        <v/>
      </c>
      <c r="N30" s="164" t="str">
        <f t="shared" si="12"/>
        <v/>
      </c>
      <c r="O30" s="164" t="str">
        <f t="shared" si="12"/>
        <v/>
      </c>
      <c r="P30" s="164">
        <f t="shared" si="12"/>
        <v>45</v>
      </c>
      <c r="Q30" s="164">
        <f t="shared" si="12"/>
        <v>36</v>
      </c>
      <c r="R30" s="164">
        <f t="shared" si="12"/>
        <v>20</v>
      </c>
      <c r="S30" s="164" t="str">
        <f t="shared" si="12"/>
        <v/>
      </c>
      <c r="T30" s="165" t="str">
        <f t="shared" si="12"/>
        <v/>
      </c>
    </row>
    <row r="31" spans="2:20" x14ac:dyDescent="0.3">
      <c r="D31" s="121"/>
    </row>
    <row r="32" spans="2:20" x14ac:dyDescent="0.3">
      <c r="D32" s="121"/>
    </row>
    <row r="33" spans="2:20" x14ac:dyDescent="0.3">
      <c r="B33" s="318" t="s">
        <v>165</v>
      </c>
      <c r="C33" s="140" t="s">
        <v>166</v>
      </c>
      <c r="D33" s="141"/>
      <c r="E33" s="142"/>
      <c r="F33" s="166">
        <f>IF(F26&gt;0,F26,"")</f>
        <v>25</v>
      </c>
      <c r="G33" s="167" t="str">
        <f>IF(G26&gt;0,G26,"")</f>
        <v/>
      </c>
      <c r="H33" s="167" t="str">
        <f t="shared" ref="H33:T33" si="13">IF(H26&gt;0,H26,"")</f>
        <v/>
      </c>
      <c r="I33" s="167" t="str">
        <f t="shared" si="13"/>
        <v/>
      </c>
      <c r="J33" s="167" t="str">
        <f t="shared" si="13"/>
        <v/>
      </c>
      <c r="K33" s="167" t="str">
        <f t="shared" si="13"/>
        <v/>
      </c>
      <c r="L33" s="167" t="str">
        <f t="shared" si="13"/>
        <v/>
      </c>
      <c r="M33" s="167" t="str">
        <f t="shared" si="13"/>
        <v/>
      </c>
      <c r="N33" s="167" t="str">
        <f t="shared" si="13"/>
        <v/>
      </c>
      <c r="O33" s="167" t="str">
        <f t="shared" si="13"/>
        <v/>
      </c>
      <c r="P33" s="167">
        <f t="shared" si="13"/>
        <v>65</v>
      </c>
      <c r="Q33" s="167">
        <f t="shared" si="13"/>
        <v>45</v>
      </c>
      <c r="R33" s="167">
        <f t="shared" si="13"/>
        <v>25</v>
      </c>
      <c r="S33" s="167" t="str">
        <f t="shared" si="13"/>
        <v/>
      </c>
      <c r="T33" s="168" t="str">
        <f t="shared" si="13"/>
        <v/>
      </c>
    </row>
    <row r="34" spans="2:20" x14ac:dyDescent="0.3">
      <c r="B34" s="319"/>
      <c r="C34" s="130" t="str">
        <f>C30</f>
        <v>Kompensasjonsbeløp hensyntatt tak</v>
      </c>
      <c r="D34" s="146"/>
      <c r="E34" s="56"/>
      <c r="F34" s="169">
        <f>IF(F26&gt;0,F30,"")</f>
        <v>20</v>
      </c>
      <c r="G34" s="170" t="str">
        <f t="shared" ref="G34:T34" si="14">IF(G26&gt;0,G30,"")</f>
        <v/>
      </c>
      <c r="H34" s="170" t="str">
        <f t="shared" si="14"/>
        <v/>
      </c>
      <c r="I34" s="170" t="str">
        <f t="shared" si="14"/>
        <v/>
      </c>
      <c r="J34" s="170" t="str">
        <f t="shared" si="14"/>
        <v/>
      </c>
      <c r="K34" s="170" t="str">
        <f t="shared" si="14"/>
        <v/>
      </c>
      <c r="L34" s="170" t="str">
        <f t="shared" si="14"/>
        <v/>
      </c>
      <c r="M34" s="170" t="str">
        <f t="shared" si="14"/>
        <v/>
      </c>
      <c r="N34" s="170" t="str">
        <f t="shared" si="14"/>
        <v/>
      </c>
      <c r="O34" s="170" t="str">
        <f t="shared" si="14"/>
        <v/>
      </c>
      <c r="P34" s="170">
        <f t="shared" si="14"/>
        <v>45</v>
      </c>
      <c r="Q34" s="170">
        <f t="shared" si="14"/>
        <v>36</v>
      </c>
      <c r="R34" s="170">
        <f t="shared" si="14"/>
        <v>20</v>
      </c>
      <c r="S34" s="170" t="str">
        <f t="shared" si="14"/>
        <v/>
      </c>
      <c r="T34" s="171" t="str">
        <f t="shared" si="14"/>
        <v/>
      </c>
    </row>
    <row r="35" spans="2:20" x14ac:dyDescent="0.3">
      <c r="B35" s="319"/>
      <c r="C35" s="117" t="s">
        <v>167</v>
      </c>
      <c r="D35" s="154"/>
      <c r="F35" s="172">
        <f>IF(F26&gt;0,F26-F30,"")</f>
        <v>5</v>
      </c>
      <c r="G35" s="173" t="str">
        <f t="shared" ref="G35:T35" si="15">IF(G26&gt;0,G26-G30,"")</f>
        <v/>
      </c>
      <c r="H35" s="173" t="str">
        <f t="shared" si="15"/>
        <v/>
      </c>
      <c r="I35" s="173" t="str">
        <f t="shared" si="15"/>
        <v/>
      </c>
      <c r="J35" s="173" t="str">
        <f t="shared" si="15"/>
        <v/>
      </c>
      <c r="K35" s="173" t="str">
        <f t="shared" si="15"/>
        <v/>
      </c>
      <c r="L35" s="173" t="str">
        <f t="shared" si="15"/>
        <v/>
      </c>
      <c r="M35" s="173" t="str">
        <f t="shared" si="15"/>
        <v/>
      </c>
      <c r="N35" s="173" t="str">
        <f t="shared" si="15"/>
        <v/>
      </c>
      <c r="O35" s="173" t="str">
        <f t="shared" si="15"/>
        <v/>
      </c>
      <c r="P35" s="173">
        <f t="shared" si="15"/>
        <v>20</v>
      </c>
      <c r="Q35" s="173">
        <f t="shared" si="15"/>
        <v>9</v>
      </c>
      <c r="R35" s="173">
        <f t="shared" si="15"/>
        <v>5</v>
      </c>
      <c r="S35" s="173" t="str">
        <f t="shared" si="15"/>
        <v/>
      </c>
      <c r="T35" s="174" t="str">
        <f t="shared" si="15"/>
        <v/>
      </c>
    </row>
    <row r="36" spans="2:20" x14ac:dyDescent="0.3">
      <c r="B36" s="320"/>
      <c r="C36" s="130" t="s">
        <v>168</v>
      </c>
      <c r="D36" s="146"/>
      <c r="E36" s="56"/>
      <c r="F36" s="175">
        <f>IF(F26&gt;0,F30/F26,"")</f>
        <v>0.8</v>
      </c>
      <c r="G36" s="176" t="str">
        <f t="shared" ref="G36:T36" si="16">IF(G26&gt;0,G30/G26,"")</f>
        <v/>
      </c>
      <c r="H36" s="176" t="str">
        <f t="shared" si="16"/>
        <v/>
      </c>
      <c r="I36" s="176" t="str">
        <f t="shared" si="16"/>
        <v/>
      </c>
      <c r="J36" s="176" t="str">
        <f t="shared" si="16"/>
        <v/>
      </c>
      <c r="K36" s="176" t="str">
        <f t="shared" si="16"/>
        <v/>
      </c>
      <c r="L36" s="176" t="str">
        <f t="shared" si="16"/>
        <v/>
      </c>
      <c r="M36" s="176" t="str">
        <f t="shared" si="16"/>
        <v/>
      </c>
      <c r="N36" s="176" t="str">
        <f t="shared" si="16"/>
        <v/>
      </c>
      <c r="O36" s="176" t="str">
        <f t="shared" si="16"/>
        <v/>
      </c>
      <c r="P36" s="176">
        <f t="shared" si="16"/>
        <v>0.69230769230769229</v>
      </c>
      <c r="Q36" s="176">
        <f t="shared" si="16"/>
        <v>0.8</v>
      </c>
      <c r="R36" s="176">
        <f t="shared" si="16"/>
        <v>0.8</v>
      </c>
      <c r="S36" s="176" t="str">
        <f t="shared" si="16"/>
        <v/>
      </c>
      <c r="T36" s="177" t="str">
        <f t="shared" si="16"/>
        <v/>
      </c>
    </row>
    <row r="40" spans="2:20" x14ac:dyDescent="0.3">
      <c r="B40" t="s">
        <v>169</v>
      </c>
      <c r="C40" t="s">
        <v>170</v>
      </c>
    </row>
    <row r="41" spans="2:20" x14ac:dyDescent="0.3">
      <c r="C41" t="s">
        <v>171</v>
      </c>
    </row>
    <row r="42" spans="2:20" x14ac:dyDescent="0.3">
      <c r="C42" t="s">
        <v>172</v>
      </c>
    </row>
    <row r="45" spans="2:20" x14ac:dyDescent="0.3">
      <c r="B45" t="s">
        <v>173</v>
      </c>
    </row>
    <row r="47" spans="2:20" ht="28.95" customHeight="1" x14ac:dyDescent="0.3">
      <c r="B47" s="195" t="s">
        <v>174</v>
      </c>
      <c r="C47" s="196">
        <v>115000000</v>
      </c>
      <c r="D47" s="116" t="s">
        <v>175</v>
      </c>
      <c r="F47" s="309" t="s">
        <v>176</v>
      </c>
      <c r="G47" s="310"/>
      <c r="H47" s="311"/>
      <c r="J47" s="309" t="s">
        <v>177</v>
      </c>
      <c r="K47" s="310"/>
      <c r="L47" s="310"/>
      <c r="M47" s="311"/>
    </row>
    <row r="48" spans="2:20" x14ac:dyDescent="0.3">
      <c r="B48" s="117"/>
      <c r="D48" s="118"/>
      <c r="F48" s="117"/>
      <c r="H48" s="118"/>
      <c r="J48" s="117"/>
      <c r="K48" s="187"/>
      <c r="L48" s="187"/>
      <c r="M48" s="188"/>
      <c r="N48" s="1"/>
      <c r="O48" s="1"/>
      <c r="P48" s="1"/>
      <c r="Q48" s="1"/>
    </row>
    <row r="49" spans="2:17" x14ac:dyDescent="0.3">
      <c r="B49" s="117" t="s">
        <v>178</v>
      </c>
      <c r="C49" s="2">
        <f>ROUND($C$47*D49/1000000,1)*1000000</f>
        <v>4400000</v>
      </c>
      <c r="D49" s="158">
        <v>3.832908730041177E-2</v>
      </c>
      <c r="F49" s="117" t="str">
        <f t="shared" ref="F49:F60" si="17">B49&amp;" - "&amp;$B$60</f>
        <v>Januar - Desember</v>
      </c>
      <c r="H49" s="193">
        <f>SUM(C49:$C$60)</f>
        <v>115000000</v>
      </c>
      <c r="J49" s="117" t="s">
        <v>179</v>
      </c>
      <c r="M49" s="118"/>
    </row>
    <row r="50" spans="2:17" x14ac:dyDescent="0.3">
      <c r="B50" s="117" t="s">
        <v>180</v>
      </c>
      <c r="C50" s="2">
        <f t="shared" ref="C50:C60" si="18">ROUND($C$47*D50/1000000,1)*1000000</f>
        <v>5300000</v>
      </c>
      <c r="D50" s="158">
        <v>4.6434813520158782E-2</v>
      </c>
      <c r="F50" s="117" t="str">
        <f t="shared" si="17"/>
        <v>Februar - Desember</v>
      </c>
      <c r="H50" s="193">
        <f>SUM(C50:$C$60)</f>
        <v>110600000</v>
      </c>
      <c r="J50" s="117"/>
      <c r="M50" s="118"/>
      <c r="N50" s="186"/>
      <c r="O50" s="186"/>
      <c r="P50" s="186"/>
      <c r="Q50" s="186"/>
    </row>
    <row r="51" spans="2:17" x14ac:dyDescent="0.3">
      <c r="B51" s="117" t="s">
        <v>181</v>
      </c>
      <c r="C51" s="2">
        <f t="shared" si="18"/>
        <v>6900000</v>
      </c>
      <c r="D51" s="158">
        <v>5.995052877921616E-2</v>
      </c>
      <c r="F51" s="117" t="str">
        <f>B51&amp;" - "&amp;$B$60</f>
        <v>Mars - Desember</v>
      </c>
      <c r="H51" s="193">
        <f>SUM(C51:$C$60)</f>
        <v>105300000</v>
      </c>
      <c r="J51" s="117" t="s">
        <v>182</v>
      </c>
      <c r="M51" s="120">
        <v>20</v>
      </c>
      <c r="N51" s="46"/>
      <c r="O51" s="186"/>
      <c r="P51" s="186"/>
      <c r="Q51" s="186"/>
    </row>
    <row r="52" spans="2:17" x14ac:dyDescent="0.3">
      <c r="B52" s="117" t="s">
        <v>183</v>
      </c>
      <c r="C52" s="2">
        <f t="shared" si="18"/>
        <v>7800000</v>
      </c>
      <c r="D52" s="158">
        <v>6.804514619190094E-2</v>
      </c>
      <c r="F52" s="117" t="str">
        <f t="shared" si="17"/>
        <v>April - Desember</v>
      </c>
      <c r="H52" s="193">
        <f>SUM(C52:$C$60)</f>
        <v>98400000</v>
      </c>
      <c r="J52" s="117" t="s">
        <v>184</v>
      </c>
      <c r="K52" s="186"/>
      <c r="M52" s="189">
        <v>30.5</v>
      </c>
    </row>
    <row r="53" spans="2:17" x14ac:dyDescent="0.3">
      <c r="B53" s="117" t="s">
        <v>185</v>
      </c>
      <c r="C53" s="2">
        <f t="shared" si="18"/>
        <v>9400000</v>
      </c>
      <c r="D53" s="158">
        <v>8.1346091181088362E-2</v>
      </c>
      <c r="F53" s="117" t="str">
        <f t="shared" si="17"/>
        <v>Mai - Desember</v>
      </c>
      <c r="H53" s="193">
        <f>SUM(C53:$C$60)</f>
        <v>90600000</v>
      </c>
      <c r="J53" s="117" t="s">
        <v>186</v>
      </c>
      <c r="K53" s="186"/>
      <c r="M53" s="190">
        <f>M51/M52</f>
        <v>0.65573770491803274</v>
      </c>
    </row>
    <row r="54" spans="2:17" x14ac:dyDescent="0.3">
      <c r="B54" s="117" t="s">
        <v>187</v>
      </c>
      <c r="C54" s="2">
        <f t="shared" si="18"/>
        <v>13500000</v>
      </c>
      <c r="D54" s="158">
        <v>0.11777186953816986</v>
      </c>
      <c r="F54" s="117" t="str">
        <f t="shared" si="17"/>
        <v>Juni - Desember</v>
      </c>
      <c r="H54" s="193">
        <f>SUM(C54:$C$60)</f>
        <v>81200000</v>
      </c>
      <c r="J54" s="117"/>
      <c r="M54" s="118"/>
    </row>
    <row r="55" spans="2:17" x14ac:dyDescent="0.3">
      <c r="B55" s="117" t="s">
        <v>188</v>
      </c>
      <c r="C55" s="2">
        <f t="shared" si="18"/>
        <v>15500000</v>
      </c>
      <c r="D55" s="158">
        <v>0.13471650324377166</v>
      </c>
      <c r="F55" s="117" t="str">
        <f t="shared" si="17"/>
        <v>Juli - Desember</v>
      </c>
      <c r="H55" s="193">
        <f>SUM(C55:$C$60)</f>
        <v>67700000</v>
      </c>
      <c r="J55" s="117" t="s">
        <v>189</v>
      </c>
      <c r="M55" s="118"/>
    </row>
    <row r="56" spans="2:17" x14ac:dyDescent="0.3">
      <c r="B56" s="117" t="s">
        <v>190</v>
      </c>
      <c r="C56" s="2">
        <f t="shared" si="18"/>
        <v>15800000</v>
      </c>
      <c r="D56" s="158">
        <v>0.13747519033089434</v>
      </c>
      <c r="F56" s="117" t="str">
        <f t="shared" si="17"/>
        <v>August - Desember</v>
      </c>
      <c r="H56" s="193">
        <f>SUM(C56:$C$60)</f>
        <v>52200000</v>
      </c>
      <c r="J56" s="191"/>
      <c r="K56" s="186" t="s">
        <v>191</v>
      </c>
      <c r="L56" s="186"/>
      <c r="M56" s="188">
        <f>M53*C52</f>
        <v>5114754.0983606549</v>
      </c>
      <c r="N56" s="1"/>
      <c r="O56" s="1"/>
      <c r="P56" s="1"/>
    </row>
    <row r="57" spans="2:17" x14ac:dyDescent="0.3">
      <c r="B57" s="117" t="s">
        <v>192</v>
      </c>
      <c r="C57" s="2">
        <f t="shared" si="18"/>
        <v>11600000</v>
      </c>
      <c r="D57" s="158">
        <v>0.10044213052107712</v>
      </c>
      <c r="F57" s="117" t="str">
        <f t="shared" si="17"/>
        <v>September - Desember</v>
      </c>
      <c r="H57" s="193">
        <f>SUM(C57:$C$60)</f>
        <v>36400000</v>
      </c>
      <c r="J57" s="192"/>
      <c r="K57" t="s">
        <v>193</v>
      </c>
      <c r="M57" s="193">
        <f>H52+(M56-C52)</f>
        <v>95714754.098360658</v>
      </c>
      <c r="N57" s="2"/>
    </row>
    <row r="58" spans="2:17" x14ac:dyDescent="0.3">
      <c r="B58" s="117" t="s">
        <v>194</v>
      </c>
      <c r="C58" s="2">
        <f t="shared" si="18"/>
        <v>8500000</v>
      </c>
      <c r="D58" s="158">
        <v>7.3943922741949816E-2</v>
      </c>
      <c r="F58" s="117" t="str">
        <f t="shared" si="17"/>
        <v>Oktober - Desember</v>
      </c>
      <c r="H58" s="193">
        <f>SUM(C58:$C$60)</f>
        <v>24800000</v>
      </c>
      <c r="J58" s="117"/>
      <c r="M58" s="118"/>
    </row>
    <row r="59" spans="2:17" x14ac:dyDescent="0.3">
      <c r="B59" s="117" t="s">
        <v>195</v>
      </c>
      <c r="C59" s="2">
        <f>ROUND($C$47*D59/1000000,1)*1000000</f>
        <v>8100000</v>
      </c>
      <c r="D59" s="158">
        <v>7.0422430903220076E-2</v>
      </c>
      <c r="F59" s="117" t="str">
        <f t="shared" si="17"/>
        <v>November - Desember</v>
      </c>
      <c r="H59" s="193">
        <f>SUM(C59:$C$60)</f>
        <v>16300000</v>
      </c>
      <c r="J59" s="117"/>
      <c r="M59" s="118"/>
    </row>
    <row r="60" spans="2:17" x14ac:dyDescent="0.3">
      <c r="B60" s="130" t="s">
        <v>196</v>
      </c>
      <c r="C60" s="197">
        <f t="shared" si="18"/>
        <v>8199999.9999999991</v>
      </c>
      <c r="D60" s="198">
        <v>7.1122285748141126E-2</v>
      </c>
      <c r="F60" s="130" t="str">
        <f t="shared" si="17"/>
        <v>Desember - Desember</v>
      </c>
      <c r="G60" s="56"/>
      <c r="H60" s="194">
        <f>SUM(C60:$C$60)</f>
        <v>8199999.9999999991</v>
      </c>
      <c r="J60" s="130"/>
      <c r="K60" s="56"/>
      <c r="L60" s="56"/>
      <c r="M60" s="194"/>
      <c r="N60" s="2"/>
      <c r="O60" s="2"/>
      <c r="P60" s="2"/>
    </row>
    <row r="61" spans="2:17" x14ac:dyDescent="0.3">
      <c r="M61" s="46"/>
      <c r="N61" s="186"/>
      <c r="O61" s="186"/>
      <c r="P61" s="186"/>
    </row>
    <row r="62" spans="2:17" x14ac:dyDescent="0.3">
      <c r="M62" s="186"/>
      <c r="N62" s="186"/>
      <c r="O62" s="186"/>
      <c r="P62" s="186"/>
    </row>
  </sheetData>
  <mergeCells count="7">
    <mergeCell ref="F47:H47"/>
    <mergeCell ref="J47:M47"/>
    <mergeCell ref="F7:T7"/>
    <mergeCell ref="B10:B14"/>
    <mergeCell ref="B16:B21"/>
    <mergeCell ref="B24:B30"/>
    <mergeCell ref="B33:B36"/>
  </mergeCells>
  <conditionalFormatting sqref="F21:T21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D045-A993-412F-AA78-29C5FCE138A8}">
  <dimension ref="B2:AL68"/>
  <sheetViews>
    <sheetView tabSelected="1" topLeftCell="L1" zoomScaleNormal="100" workbookViewId="0">
      <selection activeCell="R16" sqref="R16"/>
    </sheetView>
  </sheetViews>
  <sheetFormatPr baseColWidth="10" defaultColWidth="11.44140625" defaultRowHeight="14.4" x14ac:dyDescent="0.3"/>
  <cols>
    <col min="1" max="1" width="2.33203125" customWidth="1"/>
    <col min="2" max="2" width="19.6640625" customWidth="1"/>
    <col min="3" max="3" width="13.109375" bestFit="1" customWidth="1"/>
    <col min="4" max="5" width="13.109375" customWidth="1"/>
    <col min="6" max="6" width="11.44140625" bestFit="1" customWidth="1"/>
    <col min="7" max="7" width="12.44140625" bestFit="1" customWidth="1"/>
    <col min="8" max="8" width="12.109375" customWidth="1"/>
    <col min="9" max="10" width="12" bestFit="1" customWidth="1"/>
    <col min="11" max="15" width="12.44140625" bestFit="1" customWidth="1"/>
    <col min="16" max="16" width="12.5546875" customWidth="1"/>
    <col min="17" max="18" width="12" bestFit="1" customWidth="1"/>
    <col min="19" max="20" width="12.44140625" bestFit="1" customWidth="1"/>
    <col min="21" max="21" width="14.109375" bestFit="1" customWidth="1"/>
    <col min="22" max="22" width="12" bestFit="1" customWidth="1"/>
    <col min="23" max="28" width="12.44140625" bestFit="1" customWidth="1"/>
    <col min="29" max="30" width="11.44140625" bestFit="1" customWidth="1"/>
    <col min="31" max="33" width="12.44140625" bestFit="1" customWidth="1"/>
    <col min="37" max="38" width="10.33203125" customWidth="1"/>
  </cols>
  <sheetData>
    <row r="2" spans="2:18" ht="25.8" x14ac:dyDescent="0.5">
      <c r="B2" s="20" t="s">
        <v>197</v>
      </c>
      <c r="C2" s="1"/>
    </row>
    <row r="3" spans="2:18" x14ac:dyDescent="0.3">
      <c r="B3" s="202" t="s">
        <v>198</v>
      </c>
      <c r="C3" s="1"/>
    </row>
    <row r="4" spans="2:18" x14ac:dyDescent="0.3">
      <c r="B4" t="s">
        <v>1</v>
      </c>
      <c r="C4" s="1"/>
    </row>
    <row r="5" spans="2:18" x14ac:dyDescent="0.3">
      <c r="B5" s="202"/>
      <c r="C5" s="1"/>
    </row>
    <row r="7" spans="2:18" ht="57.6" x14ac:dyDescent="0.3">
      <c r="B7" s="203" t="s">
        <v>199</v>
      </c>
      <c r="C7" s="204" t="s">
        <v>200</v>
      </c>
      <c r="D7" s="204" t="s">
        <v>201</v>
      </c>
      <c r="G7" s="203" t="s">
        <v>202</v>
      </c>
      <c r="H7" s="205" t="s">
        <v>203</v>
      </c>
      <c r="I7" s="206" t="s">
        <v>204</v>
      </c>
      <c r="J7" s="207" t="s">
        <v>205</v>
      </c>
      <c r="M7" s="204" t="s">
        <v>145</v>
      </c>
      <c r="N7" s="56"/>
      <c r="O7" s="56"/>
      <c r="P7" s="204" t="s">
        <v>206</v>
      </c>
      <c r="Q7" s="204" t="s">
        <v>207</v>
      </c>
      <c r="R7" s="208" t="s">
        <v>208</v>
      </c>
    </row>
    <row r="8" spans="2:18" x14ac:dyDescent="0.3">
      <c r="B8" s="27" t="s">
        <v>209</v>
      </c>
      <c r="C8" s="27">
        <v>0.53635999999999995</v>
      </c>
      <c r="D8" s="209">
        <v>8680625</v>
      </c>
      <c r="G8" t="s">
        <v>210</v>
      </c>
      <c r="H8" s="210">
        <f>SUM(I8:J8)</f>
        <v>8075000</v>
      </c>
      <c r="I8" s="211">
        <f>$I$12/4</f>
        <v>2170156.25</v>
      </c>
      <c r="J8" s="193">
        <f>$J$12/4</f>
        <v>5904843.75</v>
      </c>
      <c r="M8" t="s">
        <v>9</v>
      </c>
      <c r="N8" s="46"/>
      <c r="P8" s="294">
        <v>0.19400000000000001</v>
      </c>
      <c r="Q8" s="213">
        <f t="shared" ref="Q8:Q17" si="0">P8*$Q$19</f>
        <v>38800000</v>
      </c>
    </row>
    <row r="9" spans="2:18" x14ac:dyDescent="0.3">
      <c r="B9" s="26" t="s">
        <v>211</v>
      </c>
      <c r="C9" s="26">
        <v>0.80306000000000011</v>
      </c>
      <c r="D9" s="214">
        <v>23619375</v>
      </c>
      <c r="G9" t="s">
        <v>212</v>
      </c>
      <c r="H9" s="210">
        <f t="shared" ref="H9:H11" si="1">SUM(I9:J9)</f>
        <v>8075000</v>
      </c>
      <c r="I9" s="211">
        <f>$I$12/4</f>
        <v>2170156.25</v>
      </c>
      <c r="J9" s="193">
        <f>$J$12/4</f>
        <v>5904843.75</v>
      </c>
      <c r="M9" t="s">
        <v>213</v>
      </c>
      <c r="N9" s="46"/>
      <c r="P9" s="294">
        <v>2.3E-2</v>
      </c>
      <c r="Q9" s="213">
        <f t="shared" si="0"/>
        <v>4600000</v>
      </c>
      <c r="R9" s="215">
        <f>Q9/4</f>
        <v>1150000</v>
      </c>
    </row>
    <row r="10" spans="2:18" x14ac:dyDescent="0.3">
      <c r="D10" s="209">
        <f>SUM(D8:D9)</f>
        <v>32300000</v>
      </c>
      <c r="G10" t="s">
        <v>214</v>
      </c>
      <c r="H10" s="210">
        <f t="shared" si="1"/>
        <v>8075000</v>
      </c>
      <c r="I10" s="211">
        <f>$I$12/4</f>
        <v>2170156.25</v>
      </c>
      <c r="J10" s="193">
        <f>$J$12/4</f>
        <v>5904843.75</v>
      </c>
      <c r="M10" t="s">
        <v>215</v>
      </c>
      <c r="N10" s="46"/>
      <c r="P10" s="294">
        <v>9.5000000000000001E-2</v>
      </c>
      <c r="Q10" s="213">
        <f t="shared" si="0"/>
        <v>19000000</v>
      </c>
    </row>
    <row r="11" spans="2:18" ht="14.4" customHeight="1" x14ac:dyDescent="0.3">
      <c r="B11" s="216"/>
      <c r="C11" s="216"/>
      <c r="D11" s="217"/>
      <c r="E11" s="217"/>
      <c r="G11" s="56" t="s">
        <v>216</v>
      </c>
      <c r="H11" s="218">
        <f t="shared" si="1"/>
        <v>8075000</v>
      </c>
      <c r="I11" s="219">
        <f>$I$12/4</f>
        <v>2170156.25</v>
      </c>
      <c r="J11" s="194">
        <f>$J$12/4</f>
        <v>5904843.75</v>
      </c>
      <c r="M11" t="s">
        <v>32</v>
      </c>
      <c r="N11" s="46"/>
      <c r="P11" s="294">
        <v>6.0999999999999999E-2</v>
      </c>
      <c r="Q11" s="213">
        <f t="shared" si="0"/>
        <v>12200000</v>
      </c>
    </row>
    <row r="12" spans="2:18" ht="14.4" customHeight="1" x14ac:dyDescent="0.3">
      <c r="B12" s="321" t="s">
        <v>217</v>
      </c>
      <c r="C12" s="321"/>
      <c r="D12" s="321"/>
      <c r="E12" s="217"/>
      <c r="G12" t="s">
        <v>218</v>
      </c>
      <c r="H12" s="218">
        <f>SUM(I12:J12)</f>
        <v>32300000</v>
      </c>
      <c r="I12" s="219">
        <f>D8</f>
        <v>8680625</v>
      </c>
      <c r="J12" s="194">
        <f>D9</f>
        <v>23619375</v>
      </c>
      <c r="M12" t="s">
        <v>33</v>
      </c>
      <c r="P12" s="294">
        <v>0</v>
      </c>
      <c r="Q12" s="213">
        <f t="shared" si="0"/>
        <v>0</v>
      </c>
    </row>
    <row r="13" spans="2:18" x14ac:dyDescent="0.3">
      <c r="B13" s="321"/>
      <c r="C13" s="321"/>
      <c r="D13" s="321"/>
      <c r="E13" s="217"/>
      <c r="M13" t="s">
        <v>34</v>
      </c>
      <c r="P13" s="294">
        <v>2.3E-2</v>
      </c>
      <c r="Q13" s="213">
        <f t="shared" si="0"/>
        <v>4600000</v>
      </c>
    </row>
    <row r="14" spans="2:18" x14ac:dyDescent="0.3">
      <c r="B14" s="321"/>
      <c r="C14" s="321"/>
      <c r="D14" s="321"/>
      <c r="G14" t="s">
        <v>219</v>
      </c>
      <c r="I14" s="220">
        <f>I12/4</f>
        <v>2170156.25</v>
      </c>
      <c r="J14" s="2">
        <f>J12/4</f>
        <v>5904843.75</v>
      </c>
      <c r="M14" t="s">
        <v>35</v>
      </c>
      <c r="P14" s="294">
        <v>6.7000000000000004E-2</v>
      </c>
      <c r="Q14" s="213">
        <f t="shared" si="0"/>
        <v>13400000</v>
      </c>
    </row>
    <row r="15" spans="2:18" x14ac:dyDescent="0.3">
      <c r="G15" s="2"/>
      <c r="J15" s="2"/>
      <c r="M15" t="s">
        <v>36</v>
      </c>
      <c r="P15" s="294">
        <v>0.184</v>
      </c>
      <c r="Q15" s="213">
        <f t="shared" si="0"/>
        <v>36800000</v>
      </c>
    </row>
    <row r="16" spans="2:18" x14ac:dyDescent="0.3">
      <c r="G16" s="2"/>
      <c r="J16" s="2"/>
      <c r="M16" t="s">
        <v>37</v>
      </c>
      <c r="P16" s="294">
        <v>8.8999999999999996E-2</v>
      </c>
      <c r="Q16" s="213">
        <f t="shared" si="0"/>
        <v>17800000</v>
      </c>
    </row>
    <row r="17" spans="2:34" x14ac:dyDescent="0.3">
      <c r="G17" s="2"/>
      <c r="J17" s="2"/>
      <c r="M17" s="56" t="s">
        <v>38</v>
      </c>
      <c r="N17" s="56"/>
      <c r="O17" s="56"/>
      <c r="P17" s="295">
        <v>0.26400000000000001</v>
      </c>
      <c r="Q17" s="221">
        <f t="shared" si="0"/>
        <v>52800000</v>
      </c>
      <c r="R17" s="46"/>
    </row>
    <row r="18" spans="2:34" x14ac:dyDescent="0.3">
      <c r="G18" s="2"/>
      <c r="J18" s="2"/>
    </row>
    <row r="19" spans="2:34" x14ac:dyDescent="0.3">
      <c r="G19" s="2"/>
      <c r="J19" s="2"/>
      <c r="M19" t="s">
        <v>220</v>
      </c>
      <c r="P19" s="212">
        <f>SUM(P8:P18)</f>
        <v>1</v>
      </c>
      <c r="Q19" s="222">
        <v>200000000</v>
      </c>
    </row>
    <row r="20" spans="2:34" x14ac:dyDescent="0.3">
      <c r="G20" s="2"/>
      <c r="J20" s="2"/>
    </row>
    <row r="21" spans="2:34" x14ac:dyDescent="0.3">
      <c r="G21" s="2"/>
      <c r="J21" s="2"/>
    </row>
    <row r="22" spans="2:34" x14ac:dyDescent="0.3">
      <c r="G22" s="2"/>
      <c r="J22" s="2"/>
      <c r="K22" s="2"/>
    </row>
    <row r="23" spans="2:34" x14ac:dyDescent="0.3">
      <c r="B23" s="223" t="s">
        <v>221</v>
      </c>
      <c r="C23" s="224"/>
      <c r="G23" s="2"/>
    </row>
    <row r="24" spans="2:34" x14ac:dyDescent="0.3">
      <c r="G24" s="2"/>
    </row>
    <row r="25" spans="2:34" x14ac:dyDescent="0.3">
      <c r="C25" s="225" t="s">
        <v>222</v>
      </c>
      <c r="D25" s="226" t="s">
        <v>223</v>
      </c>
      <c r="E25" s="227"/>
      <c r="F25" s="228"/>
      <c r="G25" s="229"/>
      <c r="H25" s="227"/>
      <c r="I25" s="227"/>
      <c r="J25" s="227"/>
      <c r="K25" s="227"/>
      <c r="L25" s="227"/>
      <c r="M25" s="227"/>
      <c r="N25" s="227"/>
      <c r="O25" s="227"/>
      <c r="P25" s="227"/>
      <c r="Q25" s="227"/>
    </row>
    <row r="26" spans="2:34" x14ac:dyDescent="0.3">
      <c r="B26" s="139" t="s">
        <v>224</v>
      </c>
      <c r="C26" s="185" t="s">
        <v>14</v>
      </c>
      <c r="D26" s="199" t="s">
        <v>17</v>
      </c>
      <c r="E26" s="199" t="s">
        <v>18</v>
      </c>
      <c r="F26" s="199" t="s">
        <v>19</v>
      </c>
      <c r="G26" s="115" t="s">
        <v>20</v>
      </c>
      <c r="H26" s="115" t="s">
        <v>21</v>
      </c>
      <c r="I26" s="116" t="s">
        <v>22</v>
      </c>
      <c r="J26" s="199" t="s">
        <v>23</v>
      </c>
      <c r="K26" s="115" t="s">
        <v>24</v>
      </c>
      <c r="L26" s="115" t="s">
        <v>25</v>
      </c>
      <c r="M26" s="116" t="s">
        <v>26</v>
      </c>
      <c r="N26" s="199" t="s">
        <v>27</v>
      </c>
      <c r="O26" s="115" t="s">
        <v>28</v>
      </c>
      <c r="P26" s="115" t="s">
        <v>225</v>
      </c>
      <c r="Q26" s="116" t="s">
        <v>226</v>
      </c>
      <c r="R26" s="199" t="s">
        <v>227</v>
      </c>
      <c r="S26" s="115" t="s">
        <v>228</v>
      </c>
      <c r="T26" s="115" t="s">
        <v>229</v>
      </c>
      <c r="U26" s="116" t="s">
        <v>230</v>
      </c>
      <c r="V26" s="199" t="s">
        <v>231</v>
      </c>
      <c r="W26" s="115" t="s">
        <v>232</v>
      </c>
      <c r="X26" s="115" t="s">
        <v>233</v>
      </c>
      <c r="Y26" s="116" t="s">
        <v>234</v>
      </c>
      <c r="Z26" s="199" t="s">
        <v>235</v>
      </c>
      <c r="AA26" s="115" t="s">
        <v>236</v>
      </c>
      <c r="AB26" s="115" t="s">
        <v>237</v>
      </c>
      <c r="AC26" s="116" t="s">
        <v>238</v>
      </c>
      <c r="AD26" s="199" t="s">
        <v>239</v>
      </c>
      <c r="AE26" s="115" t="s">
        <v>240</v>
      </c>
      <c r="AF26" s="115" t="s">
        <v>241</v>
      </c>
      <c r="AG26" s="116" t="s">
        <v>242</v>
      </c>
      <c r="AH26" s="26" t="s">
        <v>29</v>
      </c>
    </row>
    <row r="27" spans="2:34" ht="28.8" x14ac:dyDescent="0.3">
      <c r="B27" s="230" t="s">
        <v>243</v>
      </c>
      <c r="C27" s="231">
        <f>C8</f>
        <v>0.53635999999999995</v>
      </c>
      <c r="D27" s="232">
        <v>1.2</v>
      </c>
      <c r="E27" s="232">
        <v>1.1000000000000001</v>
      </c>
      <c r="F27" s="233">
        <v>1.2</v>
      </c>
      <c r="G27" s="234">
        <v>1.5</v>
      </c>
      <c r="H27" s="234">
        <v>1.4</v>
      </c>
      <c r="I27" s="235">
        <v>1.2</v>
      </c>
      <c r="J27" s="236">
        <v>1</v>
      </c>
      <c r="K27" s="234">
        <v>1.2</v>
      </c>
      <c r="L27" s="234">
        <v>1.5</v>
      </c>
      <c r="M27" s="235">
        <v>1.3</v>
      </c>
      <c r="N27" s="236">
        <v>1.5</v>
      </c>
      <c r="O27" s="234">
        <v>1.4</v>
      </c>
      <c r="P27" s="234">
        <v>1.3</v>
      </c>
      <c r="Q27" s="235">
        <v>1.1000000000000001</v>
      </c>
      <c r="R27" s="236">
        <v>1.2</v>
      </c>
      <c r="S27" s="234">
        <v>1.5</v>
      </c>
      <c r="T27" s="234">
        <v>1.4</v>
      </c>
      <c r="U27" s="235">
        <v>1.2</v>
      </c>
      <c r="V27" s="236">
        <v>1</v>
      </c>
      <c r="W27" s="234">
        <v>1.2</v>
      </c>
      <c r="X27" s="234">
        <v>1.5</v>
      </c>
      <c r="Y27" s="235">
        <v>1.3</v>
      </c>
      <c r="Z27" s="236">
        <v>1.5</v>
      </c>
      <c r="AA27" s="234">
        <v>1.4</v>
      </c>
      <c r="AB27" s="234">
        <v>1.3</v>
      </c>
      <c r="AC27" s="235">
        <v>1.1000000000000001</v>
      </c>
      <c r="AD27" s="236">
        <v>1.3</v>
      </c>
      <c r="AE27" s="234">
        <v>1.2</v>
      </c>
      <c r="AF27" s="234">
        <v>1.4</v>
      </c>
      <c r="AG27" s="235">
        <v>1</v>
      </c>
    </row>
    <row r="28" spans="2:34" ht="28.8" x14ac:dyDescent="0.3">
      <c r="B28" s="237" t="s">
        <v>244</v>
      </c>
      <c r="C28" s="238"/>
      <c r="D28" s="239"/>
      <c r="E28" s="239"/>
      <c r="F28" s="239"/>
      <c r="G28" s="203"/>
      <c r="H28" s="240">
        <v>0.8</v>
      </c>
      <c r="I28" s="241">
        <v>0.8</v>
      </c>
      <c r="J28" s="239">
        <v>0.8</v>
      </c>
      <c r="K28" s="203">
        <v>0.8</v>
      </c>
      <c r="L28" s="203">
        <v>0.8</v>
      </c>
      <c r="M28" s="241">
        <v>0.8</v>
      </c>
      <c r="N28" s="239">
        <v>0.8</v>
      </c>
      <c r="O28" s="203">
        <v>0.8</v>
      </c>
      <c r="P28" s="203">
        <v>0.8</v>
      </c>
      <c r="Q28" s="241">
        <v>0.8</v>
      </c>
      <c r="R28" s="239">
        <v>0.8</v>
      </c>
      <c r="S28" s="203">
        <v>0.8</v>
      </c>
      <c r="T28" s="203">
        <v>0.8</v>
      </c>
      <c r="U28" s="241">
        <v>0.8</v>
      </c>
      <c r="V28" s="239">
        <v>0.8</v>
      </c>
      <c r="W28" s="203">
        <v>0.8</v>
      </c>
      <c r="X28" s="203">
        <v>0.8</v>
      </c>
      <c r="Y28" s="241">
        <v>0.8</v>
      </c>
      <c r="Z28" s="239">
        <v>0.8</v>
      </c>
      <c r="AA28" s="203">
        <v>0.8</v>
      </c>
      <c r="AB28" s="203"/>
      <c r="AC28" s="241"/>
      <c r="AD28" s="239"/>
      <c r="AE28" s="203"/>
      <c r="AF28" s="203"/>
      <c r="AG28" s="241"/>
      <c r="AH28" s="56"/>
    </row>
    <row r="29" spans="2:34" ht="43.2" x14ac:dyDescent="0.3">
      <c r="B29" s="237" t="s">
        <v>245</v>
      </c>
      <c r="C29" s="184"/>
      <c r="D29" s="242"/>
      <c r="E29" s="242"/>
      <c r="F29" s="242"/>
      <c r="G29" s="26"/>
      <c r="H29" s="243">
        <f>H28-F27</f>
        <v>-0.39999999999999991</v>
      </c>
      <c r="I29" s="244">
        <f t="shared" ref="I29:AA29" si="2">I28-G27</f>
        <v>-0.7</v>
      </c>
      <c r="J29" s="245">
        <f t="shared" si="2"/>
        <v>-0.59999999999999987</v>
      </c>
      <c r="K29" s="246">
        <f t="shared" si="2"/>
        <v>-0.39999999999999991</v>
      </c>
      <c r="L29" s="246">
        <f t="shared" si="2"/>
        <v>-0.19999999999999996</v>
      </c>
      <c r="M29" s="244">
        <f t="shared" si="2"/>
        <v>-0.39999999999999991</v>
      </c>
      <c r="N29" s="245">
        <f t="shared" si="2"/>
        <v>-0.7</v>
      </c>
      <c r="O29" s="246">
        <f t="shared" si="2"/>
        <v>-0.5</v>
      </c>
      <c r="P29" s="246">
        <f t="shared" si="2"/>
        <v>-0.7</v>
      </c>
      <c r="Q29" s="244">
        <f t="shared" si="2"/>
        <v>-0.59999999999999987</v>
      </c>
      <c r="R29" s="245">
        <f t="shared" si="2"/>
        <v>-0.5</v>
      </c>
      <c r="S29" s="246">
        <f t="shared" si="2"/>
        <v>-0.30000000000000004</v>
      </c>
      <c r="T29" s="246">
        <f t="shared" si="2"/>
        <v>-0.39999999999999991</v>
      </c>
      <c r="U29" s="244">
        <f t="shared" si="2"/>
        <v>-0.7</v>
      </c>
      <c r="V29" s="245">
        <f t="shared" si="2"/>
        <v>-0.59999999999999987</v>
      </c>
      <c r="W29" s="246">
        <f t="shared" si="2"/>
        <v>-0.39999999999999991</v>
      </c>
      <c r="X29" s="246">
        <f t="shared" si="2"/>
        <v>-0.19999999999999996</v>
      </c>
      <c r="Y29" s="244">
        <f t="shared" si="2"/>
        <v>-0.39999999999999991</v>
      </c>
      <c r="Z29" s="245">
        <f t="shared" si="2"/>
        <v>-0.7</v>
      </c>
      <c r="AA29" s="246">
        <f t="shared" si="2"/>
        <v>-0.5</v>
      </c>
      <c r="AB29" s="246"/>
      <c r="AC29" s="244"/>
      <c r="AD29" s="245"/>
      <c r="AE29" s="246"/>
      <c r="AF29" s="246"/>
      <c r="AG29" s="244"/>
    </row>
    <row r="30" spans="2:34" x14ac:dyDescent="0.3">
      <c r="C30" s="247"/>
    </row>
    <row r="31" spans="2:34" x14ac:dyDescent="0.3">
      <c r="C31" s="247"/>
    </row>
    <row r="32" spans="2:34" x14ac:dyDescent="0.3">
      <c r="C32" s="225" t="s">
        <v>222</v>
      </c>
      <c r="D32" s="226" t="s">
        <v>246</v>
      </c>
      <c r="E32" s="227"/>
      <c r="F32" s="228"/>
      <c r="G32" s="229"/>
      <c r="H32" s="227"/>
      <c r="I32" s="227"/>
      <c r="J32" s="227"/>
      <c r="K32" s="227"/>
      <c r="L32" s="227"/>
      <c r="M32" s="227"/>
      <c r="N32" s="227"/>
      <c r="O32" s="227"/>
      <c r="P32" s="227"/>
      <c r="Q32" s="227"/>
    </row>
    <row r="33" spans="2:34" x14ac:dyDescent="0.3">
      <c r="B33" s="248" t="s">
        <v>247</v>
      </c>
      <c r="C33" s="185" t="s">
        <v>14</v>
      </c>
      <c r="D33" s="199" t="s">
        <v>17</v>
      </c>
      <c r="E33" s="199" t="s">
        <v>18</v>
      </c>
      <c r="F33" s="199" t="s">
        <v>19</v>
      </c>
      <c r="G33" s="115" t="s">
        <v>20</v>
      </c>
      <c r="H33" s="115" t="s">
        <v>21</v>
      </c>
      <c r="I33" s="116" t="s">
        <v>22</v>
      </c>
      <c r="J33" s="199" t="s">
        <v>23</v>
      </c>
      <c r="K33" s="115" t="s">
        <v>24</v>
      </c>
      <c r="L33" s="115" t="s">
        <v>25</v>
      </c>
      <c r="M33" s="116" t="s">
        <v>26</v>
      </c>
      <c r="N33" s="199" t="s">
        <v>27</v>
      </c>
      <c r="O33" s="115" t="s">
        <v>28</v>
      </c>
      <c r="P33" s="115" t="s">
        <v>225</v>
      </c>
      <c r="Q33" s="116" t="s">
        <v>226</v>
      </c>
      <c r="R33" s="199" t="s">
        <v>227</v>
      </c>
      <c r="S33" s="115" t="s">
        <v>228</v>
      </c>
      <c r="T33" s="115" t="s">
        <v>229</v>
      </c>
      <c r="U33" s="116" t="s">
        <v>230</v>
      </c>
      <c r="V33" s="199" t="s">
        <v>231</v>
      </c>
      <c r="W33" s="115" t="s">
        <v>232</v>
      </c>
      <c r="X33" s="115" t="s">
        <v>233</v>
      </c>
      <c r="Y33" s="116" t="s">
        <v>234</v>
      </c>
      <c r="Z33" s="199" t="s">
        <v>235</v>
      </c>
      <c r="AA33" s="115" t="s">
        <v>236</v>
      </c>
      <c r="AB33" s="115" t="s">
        <v>237</v>
      </c>
      <c r="AC33" s="116" t="s">
        <v>238</v>
      </c>
      <c r="AD33" s="199" t="s">
        <v>239</v>
      </c>
      <c r="AE33" s="115" t="s">
        <v>240</v>
      </c>
      <c r="AF33" s="115" t="s">
        <v>241</v>
      </c>
      <c r="AG33" s="116" t="s">
        <v>242</v>
      </c>
      <c r="AH33" s="26" t="s">
        <v>29</v>
      </c>
    </row>
    <row r="34" spans="2:34" x14ac:dyDescent="0.3">
      <c r="B34" s="249" t="s">
        <v>248</v>
      </c>
      <c r="C34" s="250">
        <f>I14</f>
        <v>2170156.25</v>
      </c>
      <c r="D34" s="251"/>
      <c r="E34" s="251"/>
      <c r="F34" s="252">
        <v>2170156.25</v>
      </c>
      <c r="G34" s="253">
        <v>2170156.25</v>
      </c>
      <c r="H34" s="253">
        <v>2170156.25</v>
      </c>
      <c r="I34" s="254">
        <v>2170156.25</v>
      </c>
      <c r="J34" s="252">
        <v>2170156.25</v>
      </c>
      <c r="K34" s="253">
        <v>2170156.25</v>
      </c>
      <c r="L34" s="253">
        <v>2170156.25</v>
      </c>
      <c r="M34" s="254">
        <v>2170156.25</v>
      </c>
      <c r="N34" s="252">
        <v>2170156.25</v>
      </c>
      <c r="O34" s="253">
        <v>2170156.25</v>
      </c>
      <c r="P34" s="253">
        <v>2170156.25</v>
      </c>
      <c r="Q34" s="254">
        <v>2170156.25</v>
      </c>
      <c r="R34" s="252">
        <v>2170156.25</v>
      </c>
      <c r="S34" s="253">
        <v>2170156.25</v>
      </c>
      <c r="T34" s="253">
        <v>2170156.25</v>
      </c>
      <c r="U34" s="254">
        <v>2170156.25</v>
      </c>
      <c r="V34" s="252">
        <v>2170156.25</v>
      </c>
      <c r="W34" s="253">
        <v>2170156.25</v>
      </c>
      <c r="X34" s="253">
        <v>2170156.25</v>
      </c>
      <c r="Y34" s="254">
        <v>2170156.25</v>
      </c>
      <c r="Z34" s="252">
        <v>2170156.25</v>
      </c>
      <c r="AA34" s="253">
        <v>2170156.25</v>
      </c>
      <c r="AB34" s="253">
        <v>2170156.25</v>
      </c>
      <c r="AC34" s="254">
        <v>2170156.25</v>
      </c>
      <c r="AD34" s="252">
        <v>2170156.25</v>
      </c>
      <c r="AE34" s="253">
        <v>2170156.25</v>
      </c>
      <c r="AF34" s="253">
        <v>2170156.25</v>
      </c>
      <c r="AG34" s="254">
        <v>2170156.25</v>
      </c>
    </row>
    <row r="35" spans="2:34" x14ac:dyDescent="0.3">
      <c r="C35" s="247"/>
    </row>
    <row r="36" spans="2:34" x14ac:dyDescent="0.3">
      <c r="C36" s="247"/>
    </row>
    <row r="37" spans="2:34" ht="28.8" x14ac:dyDescent="0.3">
      <c r="B37" s="248" t="s">
        <v>249</v>
      </c>
      <c r="C37" s="255" t="s">
        <v>14</v>
      </c>
      <c r="D37" s="199" t="s">
        <v>17</v>
      </c>
      <c r="E37" s="199" t="s">
        <v>18</v>
      </c>
      <c r="F37" s="199" t="s">
        <v>19</v>
      </c>
      <c r="G37" s="115" t="s">
        <v>20</v>
      </c>
      <c r="H37" s="115" t="s">
        <v>21</v>
      </c>
      <c r="I37" s="116" t="s">
        <v>22</v>
      </c>
      <c r="J37" s="199" t="s">
        <v>23</v>
      </c>
      <c r="K37" s="115" t="s">
        <v>24</v>
      </c>
      <c r="L37" s="115" t="s">
        <v>25</v>
      </c>
      <c r="M37" s="116" t="s">
        <v>26</v>
      </c>
      <c r="N37" s="199" t="s">
        <v>27</v>
      </c>
      <c r="O37" s="115" t="s">
        <v>28</v>
      </c>
      <c r="P37" s="115" t="s">
        <v>225</v>
      </c>
      <c r="Q37" s="116" t="s">
        <v>226</v>
      </c>
      <c r="R37" s="199" t="s">
        <v>227</v>
      </c>
      <c r="S37" s="115" t="s">
        <v>228</v>
      </c>
      <c r="T37" s="115" t="s">
        <v>229</v>
      </c>
      <c r="U37" s="116" t="s">
        <v>230</v>
      </c>
      <c r="V37" s="199" t="s">
        <v>231</v>
      </c>
      <c r="W37" s="115" t="s">
        <v>232</v>
      </c>
      <c r="X37" s="115" t="s">
        <v>233</v>
      </c>
      <c r="Y37" s="116" t="s">
        <v>234</v>
      </c>
      <c r="Z37" s="199" t="s">
        <v>235</v>
      </c>
      <c r="AA37" s="115" t="s">
        <v>236</v>
      </c>
      <c r="AB37" s="115" t="s">
        <v>237</v>
      </c>
      <c r="AC37" s="116" t="s">
        <v>238</v>
      </c>
      <c r="AD37" s="199" t="s">
        <v>239</v>
      </c>
      <c r="AE37" s="115" t="s">
        <v>240</v>
      </c>
      <c r="AF37" s="115" t="s">
        <v>241</v>
      </c>
      <c r="AG37" s="116" t="s">
        <v>242</v>
      </c>
      <c r="AH37" s="26" t="s">
        <v>29</v>
      </c>
    </row>
    <row r="38" spans="2:34" ht="28.8" x14ac:dyDescent="0.3">
      <c r="B38" s="230" t="s">
        <v>250</v>
      </c>
      <c r="C38" s="256">
        <f>C27*C34</f>
        <v>1163985.0062499999</v>
      </c>
      <c r="D38" s="257"/>
      <c r="E38" s="257"/>
      <c r="F38" s="258">
        <f>F27*F34</f>
        <v>2604187.5</v>
      </c>
      <c r="G38" s="259">
        <f t="shared" ref="G38:AG38" si="3">G27*G34</f>
        <v>3255234.375</v>
      </c>
      <c r="H38" s="259">
        <f>H27*H34</f>
        <v>3038218.75</v>
      </c>
      <c r="I38" s="260">
        <f t="shared" si="3"/>
        <v>2604187.5</v>
      </c>
      <c r="J38" s="257">
        <f t="shared" si="3"/>
        <v>2170156.25</v>
      </c>
      <c r="K38" s="259">
        <f t="shared" si="3"/>
        <v>2604187.5</v>
      </c>
      <c r="L38" s="259">
        <f t="shared" si="3"/>
        <v>3255234.375</v>
      </c>
      <c r="M38" s="260">
        <f t="shared" si="3"/>
        <v>2821203.125</v>
      </c>
      <c r="N38" s="257">
        <f t="shared" si="3"/>
        <v>3255234.375</v>
      </c>
      <c r="O38" s="259">
        <f t="shared" si="3"/>
        <v>3038218.75</v>
      </c>
      <c r="P38" s="259">
        <f t="shared" si="3"/>
        <v>2821203.125</v>
      </c>
      <c r="Q38" s="260">
        <f t="shared" si="3"/>
        <v>2387171.875</v>
      </c>
      <c r="R38" s="257">
        <f t="shared" si="3"/>
        <v>2604187.5</v>
      </c>
      <c r="S38" s="259">
        <f t="shared" si="3"/>
        <v>3255234.375</v>
      </c>
      <c r="T38" s="259">
        <f t="shared" si="3"/>
        <v>3038218.75</v>
      </c>
      <c r="U38" s="260">
        <f t="shared" si="3"/>
        <v>2604187.5</v>
      </c>
      <c r="V38" s="257">
        <f t="shared" si="3"/>
        <v>2170156.25</v>
      </c>
      <c r="W38" s="259">
        <f t="shared" si="3"/>
        <v>2604187.5</v>
      </c>
      <c r="X38" s="259">
        <f t="shared" si="3"/>
        <v>3255234.375</v>
      </c>
      <c r="Y38" s="260">
        <f t="shared" si="3"/>
        <v>2821203.125</v>
      </c>
      <c r="Z38" s="257">
        <f t="shared" si="3"/>
        <v>3255234.375</v>
      </c>
      <c r="AA38" s="259">
        <f t="shared" si="3"/>
        <v>3038218.75</v>
      </c>
      <c r="AB38" s="259">
        <f t="shared" si="3"/>
        <v>2821203.125</v>
      </c>
      <c r="AC38" s="260">
        <f t="shared" si="3"/>
        <v>2387171.875</v>
      </c>
      <c r="AD38" s="257">
        <f t="shared" si="3"/>
        <v>2821203.125</v>
      </c>
      <c r="AE38" s="259">
        <f t="shared" si="3"/>
        <v>2604187.5</v>
      </c>
      <c r="AF38" s="259">
        <f t="shared" si="3"/>
        <v>3038218.75</v>
      </c>
      <c r="AG38" s="260">
        <f t="shared" si="3"/>
        <v>2170156.25</v>
      </c>
    </row>
    <row r="39" spans="2:34" ht="28.8" x14ac:dyDescent="0.3">
      <c r="B39" s="237" t="s">
        <v>251</v>
      </c>
      <c r="C39" s="261">
        <f>C28*C34</f>
        <v>0</v>
      </c>
      <c r="D39" s="239"/>
      <c r="E39" s="239"/>
      <c r="F39" s="262">
        <f t="shared" ref="F39:AG39" si="4">F28*F34</f>
        <v>0</v>
      </c>
      <c r="G39" s="263">
        <f t="shared" si="4"/>
        <v>0</v>
      </c>
      <c r="H39" s="264">
        <f>H28*H34</f>
        <v>1736125</v>
      </c>
      <c r="I39" s="265">
        <f t="shared" si="4"/>
        <v>1736125</v>
      </c>
      <c r="J39" s="262">
        <f t="shared" si="4"/>
        <v>1736125</v>
      </c>
      <c r="K39" s="263">
        <f t="shared" si="4"/>
        <v>1736125</v>
      </c>
      <c r="L39" s="263">
        <f t="shared" si="4"/>
        <v>1736125</v>
      </c>
      <c r="M39" s="265">
        <f t="shared" si="4"/>
        <v>1736125</v>
      </c>
      <c r="N39" s="262">
        <f t="shared" si="4"/>
        <v>1736125</v>
      </c>
      <c r="O39" s="263">
        <f t="shared" si="4"/>
        <v>1736125</v>
      </c>
      <c r="P39" s="263">
        <f t="shared" si="4"/>
        <v>1736125</v>
      </c>
      <c r="Q39" s="265">
        <f t="shared" si="4"/>
        <v>1736125</v>
      </c>
      <c r="R39" s="262">
        <f t="shared" si="4"/>
        <v>1736125</v>
      </c>
      <c r="S39" s="263">
        <f t="shared" si="4"/>
        <v>1736125</v>
      </c>
      <c r="T39" s="263">
        <f t="shared" si="4"/>
        <v>1736125</v>
      </c>
      <c r="U39" s="265">
        <f t="shared" si="4"/>
        <v>1736125</v>
      </c>
      <c r="V39" s="262">
        <f t="shared" si="4"/>
        <v>1736125</v>
      </c>
      <c r="W39" s="263">
        <f t="shared" si="4"/>
        <v>1736125</v>
      </c>
      <c r="X39" s="263">
        <f t="shared" si="4"/>
        <v>1736125</v>
      </c>
      <c r="Y39" s="265">
        <f t="shared" si="4"/>
        <v>1736125</v>
      </c>
      <c r="Z39" s="262">
        <f t="shared" si="4"/>
        <v>1736125</v>
      </c>
      <c r="AA39" s="263">
        <f t="shared" si="4"/>
        <v>1736125</v>
      </c>
      <c r="AB39" s="263">
        <f t="shared" si="4"/>
        <v>0</v>
      </c>
      <c r="AC39" s="265">
        <f t="shared" si="4"/>
        <v>0</v>
      </c>
      <c r="AD39" s="262">
        <f t="shared" si="4"/>
        <v>0</v>
      </c>
      <c r="AE39" s="263">
        <f t="shared" si="4"/>
        <v>0</v>
      </c>
      <c r="AF39" s="263">
        <f t="shared" si="4"/>
        <v>0</v>
      </c>
      <c r="AG39" s="265">
        <f t="shared" si="4"/>
        <v>0</v>
      </c>
      <c r="AH39" s="56"/>
    </row>
    <row r="40" spans="2:34" ht="43.2" x14ac:dyDescent="0.3">
      <c r="B40" s="237" t="s">
        <v>252</v>
      </c>
      <c r="C40" s="266"/>
      <c r="D40" s="262"/>
      <c r="E40" s="262"/>
      <c r="F40" s="267"/>
      <c r="G40" s="268"/>
      <c r="H40" s="264">
        <f>H39-F38</f>
        <v>-868062.5</v>
      </c>
      <c r="I40" s="265">
        <f t="shared" ref="I40:AA40" si="5">I39-G38</f>
        <v>-1519109.375</v>
      </c>
      <c r="J40" s="262">
        <f t="shared" si="5"/>
        <v>-1302093.75</v>
      </c>
      <c r="K40" s="263">
        <f t="shared" si="5"/>
        <v>-868062.5</v>
      </c>
      <c r="L40" s="263">
        <f t="shared" si="5"/>
        <v>-434031.25</v>
      </c>
      <c r="M40" s="265">
        <f t="shared" si="5"/>
        <v>-868062.5</v>
      </c>
      <c r="N40" s="262">
        <f t="shared" si="5"/>
        <v>-1519109.375</v>
      </c>
      <c r="O40" s="263">
        <f t="shared" si="5"/>
        <v>-1085078.125</v>
      </c>
      <c r="P40" s="263">
        <f t="shared" si="5"/>
        <v>-1519109.375</v>
      </c>
      <c r="Q40" s="265">
        <f t="shared" si="5"/>
        <v>-1302093.75</v>
      </c>
      <c r="R40" s="262">
        <f t="shared" si="5"/>
        <v>-1085078.125</v>
      </c>
      <c r="S40" s="263">
        <f t="shared" si="5"/>
        <v>-651046.875</v>
      </c>
      <c r="T40" s="263">
        <f t="shared" si="5"/>
        <v>-868062.5</v>
      </c>
      <c r="U40" s="265">
        <f t="shared" si="5"/>
        <v>-1519109.375</v>
      </c>
      <c r="V40" s="262">
        <f t="shared" si="5"/>
        <v>-1302093.75</v>
      </c>
      <c r="W40" s="263">
        <f t="shared" si="5"/>
        <v>-868062.5</v>
      </c>
      <c r="X40" s="263">
        <f t="shared" si="5"/>
        <v>-434031.25</v>
      </c>
      <c r="Y40" s="265">
        <f t="shared" si="5"/>
        <v>-868062.5</v>
      </c>
      <c r="Z40" s="262">
        <f t="shared" si="5"/>
        <v>-1519109.375</v>
      </c>
      <c r="AA40" s="263">
        <f t="shared" si="5"/>
        <v>-1085078.125</v>
      </c>
      <c r="AB40" s="263"/>
      <c r="AC40" s="265"/>
      <c r="AD40" s="262"/>
      <c r="AE40" s="263"/>
      <c r="AF40" s="263"/>
      <c r="AG40" s="265"/>
    </row>
    <row r="41" spans="2:34" x14ac:dyDescent="0.3">
      <c r="C41" s="247"/>
    </row>
    <row r="42" spans="2:34" x14ac:dyDescent="0.3">
      <c r="B42" s="216" t="s">
        <v>253</v>
      </c>
      <c r="C42" s="247"/>
      <c r="H42" s="269">
        <v>1</v>
      </c>
      <c r="I42" s="269">
        <v>2</v>
      </c>
      <c r="J42" s="269">
        <v>3</v>
      </c>
      <c r="K42" s="269">
        <v>4</v>
      </c>
      <c r="L42" s="269">
        <v>5</v>
      </c>
      <c r="M42" s="269">
        <v>6</v>
      </c>
      <c r="N42" s="269">
        <v>7</v>
      </c>
      <c r="O42" s="269">
        <v>8</v>
      </c>
      <c r="P42" s="269">
        <v>9</v>
      </c>
      <c r="Q42" s="269">
        <v>10</v>
      </c>
      <c r="R42" s="269">
        <v>11</v>
      </c>
      <c r="S42" s="269">
        <v>12</v>
      </c>
      <c r="T42" s="269">
        <v>13</v>
      </c>
      <c r="U42" s="269">
        <v>14</v>
      </c>
      <c r="V42" s="269">
        <v>15</v>
      </c>
      <c r="W42" s="269">
        <v>16</v>
      </c>
      <c r="X42" s="269">
        <v>17</v>
      </c>
      <c r="Y42" s="269">
        <v>18</v>
      </c>
      <c r="Z42" s="269">
        <v>19</v>
      </c>
      <c r="AA42" s="269">
        <v>20</v>
      </c>
    </row>
    <row r="43" spans="2:34" x14ac:dyDescent="0.3">
      <c r="C43" s="247"/>
    </row>
    <row r="44" spans="2:34" x14ac:dyDescent="0.3">
      <c r="C44" s="247"/>
      <c r="G44" t="s">
        <v>254</v>
      </c>
    </row>
    <row r="45" spans="2:34" x14ac:dyDescent="0.3">
      <c r="C45" s="247"/>
      <c r="G45">
        <v>1</v>
      </c>
      <c r="H45" s="270">
        <v>46023</v>
      </c>
      <c r="I45" t="s">
        <v>255</v>
      </c>
    </row>
    <row r="46" spans="2:34" x14ac:dyDescent="0.3">
      <c r="C46" s="247"/>
      <c r="G46">
        <v>2</v>
      </c>
      <c r="H46" s="270">
        <v>46204</v>
      </c>
      <c r="I46" t="s">
        <v>256</v>
      </c>
      <c r="M46" t="s">
        <v>257</v>
      </c>
    </row>
    <row r="47" spans="2:34" x14ac:dyDescent="0.3">
      <c r="C47" s="247"/>
      <c r="G47">
        <v>3</v>
      </c>
      <c r="H47" s="270" t="s">
        <v>29</v>
      </c>
    </row>
    <row r="48" spans="2:34" x14ac:dyDescent="0.3">
      <c r="C48" s="247"/>
      <c r="G48">
        <v>4</v>
      </c>
      <c r="H48" s="270" t="s">
        <v>29</v>
      </c>
    </row>
    <row r="49" spans="2:34" x14ac:dyDescent="0.3">
      <c r="C49" s="247"/>
      <c r="H49" s="270"/>
    </row>
    <row r="50" spans="2:34" x14ac:dyDescent="0.3">
      <c r="C50" s="247"/>
      <c r="H50" s="270"/>
    </row>
    <row r="51" spans="2:34" x14ac:dyDescent="0.3">
      <c r="C51" s="247"/>
      <c r="D51" s="247" t="s">
        <v>258</v>
      </c>
      <c r="H51" s="270"/>
    </row>
    <row r="52" spans="2:34" ht="28.8" x14ac:dyDescent="0.3">
      <c r="B52" s="248" t="s">
        <v>259</v>
      </c>
      <c r="C52" s="255" t="s">
        <v>14</v>
      </c>
      <c r="D52" s="199" t="s">
        <v>17</v>
      </c>
      <c r="E52" s="116" t="s">
        <v>18</v>
      </c>
      <c r="F52" s="115" t="s">
        <v>19</v>
      </c>
      <c r="G52" s="115" t="s">
        <v>20</v>
      </c>
      <c r="H52" s="115" t="s">
        <v>21</v>
      </c>
      <c r="I52" s="116" t="s">
        <v>22</v>
      </c>
      <c r="J52" s="199" t="s">
        <v>23</v>
      </c>
      <c r="K52" s="115" t="s">
        <v>24</v>
      </c>
      <c r="L52" s="115" t="s">
        <v>25</v>
      </c>
      <c r="M52" s="116" t="s">
        <v>26</v>
      </c>
      <c r="N52" s="199" t="s">
        <v>27</v>
      </c>
      <c r="O52" s="115" t="s">
        <v>28</v>
      </c>
      <c r="P52" s="115" t="s">
        <v>225</v>
      </c>
      <c r="Q52" s="116" t="s">
        <v>226</v>
      </c>
      <c r="R52" s="199" t="s">
        <v>227</v>
      </c>
      <c r="S52" s="115" t="s">
        <v>228</v>
      </c>
      <c r="T52" s="115" t="s">
        <v>229</v>
      </c>
      <c r="U52" s="116" t="s">
        <v>230</v>
      </c>
      <c r="V52" s="199" t="s">
        <v>231</v>
      </c>
      <c r="W52" s="115" t="s">
        <v>232</v>
      </c>
      <c r="X52" s="115" t="s">
        <v>233</v>
      </c>
      <c r="Y52" s="116" t="s">
        <v>234</v>
      </c>
      <c r="Z52" s="199" t="s">
        <v>235</v>
      </c>
      <c r="AA52" s="115" t="s">
        <v>236</v>
      </c>
      <c r="AB52" s="115" t="s">
        <v>237</v>
      </c>
      <c r="AC52" s="116" t="s">
        <v>238</v>
      </c>
      <c r="AD52" s="199" t="s">
        <v>239</v>
      </c>
      <c r="AE52" s="115" t="s">
        <v>240</v>
      </c>
      <c r="AF52" s="115" t="s">
        <v>241</v>
      </c>
      <c r="AG52" s="116" t="s">
        <v>242</v>
      </c>
      <c r="AH52" s="26" t="s">
        <v>29</v>
      </c>
    </row>
    <row r="53" spans="2:34" ht="43.2" x14ac:dyDescent="0.3">
      <c r="B53" s="271" t="s">
        <v>260</v>
      </c>
      <c r="C53" s="272"/>
      <c r="D53" s="273">
        <f>D27/C27-1</f>
        <v>1.237303303751212</v>
      </c>
      <c r="E53" s="274">
        <f t="shared" ref="E53:AG53" si="6">E27/D27-1</f>
        <v>-8.3333333333333259E-2</v>
      </c>
      <c r="F53" s="273">
        <f t="shared" si="6"/>
        <v>9.0909090909090828E-2</v>
      </c>
      <c r="G53" s="275">
        <f t="shared" si="6"/>
        <v>0.25</v>
      </c>
      <c r="H53" s="275">
        <f t="shared" si="6"/>
        <v>-6.6666666666666763E-2</v>
      </c>
      <c r="I53" s="274">
        <f t="shared" si="6"/>
        <v>-0.14285714285714279</v>
      </c>
      <c r="J53" s="273">
        <f t="shared" si="6"/>
        <v>-0.16666666666666663</v>
      </c>
      <c r="K53" s="275">
        <f t="shared" si="6"/>
        <v>0.19999999999999996</v>
      </c>
      <c r="L53" s="275">
        <f t="shared" si="6"/>
        <v>0.25</v>
      </c>
      <c r="M53" s="274">
        <f t="shared" si="6"/>
        <v>-0.1333333333333333</v>
      </c>
      <c r="N53" s="273">
        <f t="shared" si="6"/>
        <v>0.15384615384615374</v>
      </c>
      <c r="O53" s="275">
        <f t="shared" si="6"/>
        <v>-6.6666666666666763E-2</v>
      </c>
      <c r="P53" s="275">
        <f t="shared" si="6"/>
        <v>-7.1428571428571286E-2</v>
      </c>
      <c r="Q53" s="274">
        <f t="shared" si="6"/>
        <v>-0.15384615384615385</v>
      </c>
      <c r="R53" s="273">
        <f t="shared" si="6"/>
        <v>9.0909090909090828E-2</v>
      </c>
      <c r="S53" s="275">
        <f t="shared" si="6"/>
        <v>0.25</v>
      </c>
      <c r="T53" s="275">
        <f t="shared" si="6"/>
        <v>-6.6666666666666763E-2</v>
      </c>
      <c r="U53" s="274">
        <f t="shared" si="6"/>
        <v>-0.14285714285714279</v>
      </c>
      <c r="V53" s="273">
        <f t="shared" si="6"/>
        <v>-0.16666666666666663</v>
      </c>
      <c r="W53" s="275">
        <f t="shared" si="6"/>
        <v>0.19999999999999996</v>
      </c>
      <c r="X53" s="275">
        <f t="shared" si="6"/>
        <v>0.25</v>
      </c>
      <c r="Y53" s="274">
        <f t="shared" si="6"/>
        <v>-0.1333333333333333</v>
      </c>
      <c r="Z53" s="275">
        <f t="shared" si="6"/>
        <v>0.15384615384615374</v>
      </c>
      <c r="AA53" s="275">
        <f t="shared" si="6"/>
        <v>-6.6666666666666763E-2</v>
      </c>
      <c r="AB53" s="275">
        <f t="shared" si="6"/>
        <v>-7.1428571428571286E-2</v>
      </c>
      <c r="AC53" s="275">
        <f t="shared" si="6"/>
        <v>-0.15384615384615385</v>
      </c>
      <c r="AD53" s="273">
        <f t="shared" si="6"/>
        <v>0.18181818181818166</v>
      </c>
      <c r="AE53" s="275">
        <f t="shared" si="6"/>
        <v>-7.6923076923076983E-2</v>
      </c>
      <c r="AF53" s="275">
        <f t="shared" si="6"/>
        <v>0.16666666666666674</v>
      </c>
      <c r="AG53" s="274">
        <f t="shared" si="6"/>
        <v>-0.2857142857142857</v>
      </c>
    </row>
    <row r="54" spans="2:34" x14ac:dyDescent="0.3">
      <c r="B54" s="216"/>
      <c r="C54" s="247"/>
    </row>
    <row r="55" spans="2:34" x14ac:dyDescent="0.3">
      <c r="B55" s="216"/>
      <c r="C55" s="247"/>
    </row>
    <row r="56" spans="2:34" x14ac:dyDescent="0.3">
      <c r="C56" s="247"/>
    </row>
    <row r="57" spans="2:34" ht="50.1" customHeight="1" x14ac:dyDescent="0.3">
      <c r="B57" s="248" t="s">
        <v>261</v>
      </c>
      <c r="C57" s="255" t="s">
        <v>14</v>
      </c>
      <c r="D57" s="199"/>
      <c r="E57" s="199"/>
      <c r="F57" s="199" t="s">
        <v>19</v>
      </c>
      <c r="G57" s="115" t="s">
        <v>20</v>
      </c>
      <c r="H57" s="115" t="s">
        <v>21</v>
      </c>
      <c r="I57" s="116" t="s">
        <v>22</v>
      </c>
      <c r="J57" s="199" t="s">
        <v>23</v>
      </c>
      <c r="K57" s="115" t="s">
        <v>24</v>
      </c>
      <c r="L57" s="115" t="s">
        <v>25</v>
      </c>
      <c r="M57" s="116" t="s">
        <v>26</v>
      </c>
      <c r="N57" s="199" t="s">
        <v>27</v>
      </c>
      <c r="O57" s="115" t="s">
        <v>28</v>
      </c>
      <c r="P57" s="115" t="s">
        <v>225</v>
      </c>
      <c r="Q57" s="116" t="s">
        <v>226</v>
      </c>
      <c r="R57" s="199" t="s">
        <v>227</v>
      </c>
      <c r="S57" s="115" t="s">
        <v>228</v>
      </c>
      <c r="T57" s="115" t="s">
        <v>229</v>
      </c>
      <c r="U57" s="116" t="s">
        <v>230</v>
      </c>
      <c r="V57" s="199" t="s">
        <v>231</v>
      </c>
      <c r="W57" s="115" t="s">
        <v>232</v>
      </c>
      <c r="X57" s="115" t="s">
        <v>233</v>
      </c>
      <c r="Y57" s="116" t="s">
        <v>234</v>
      </c>
      <c r="Z57" s="199" t="s">
        <v>235</v>
      </c>
      <c r="AA57" s="115" t="s">
        <v>236</v>
      </c>
      <c r="AB57" s="115" t="s">
        <v>237</v>
      </c>
      <c r="AC57" s="116" t="s">
        <v>238</v>
      </c>
      <c r="AD57" s="199" t="s">
        <v>239</v>
      </c>
      <c r="AE57" s="115" t="s">
        <v>240</v>
      </c>
      <c r="AF57" s="115" t="s">
        <v>241</v>
      </c>
      <c r="AG57" s="116" t="s">
        <v>242</v>
      </c>
      <c r="AH57" s="26" t="s">
        <v>29</v>
      </c>
    </row>
    <row r="58" spans="2:34" ht="43.2" x14ac:dyDescent="0.3">
      <c r="B58" s="271" t="s">
        <v>262</v>
      </c>
      <c r="C58" s="276">
        <f>R9</f>
        <v>1150000</v>
      </c>
      <c r="D58" s="277"/>
      <c r="E58" s="277"/>
      <c r="F58" s="278">
        <f>C58*(1+D53)</f>
        <v>2572898.799313894</v>
      </c>
      <c r="G58" s="279">
        <f>F58*(1+E53)</f>
        <v>2358490.5660377364</v>
      </c>
      <c r="H58" s="280">
        <f>G58*(1+F53)</f>
        <v>2572898.799313894</v>
      </c>
      <c r="I58" s="281">
        <f t="shared" ref="I58:AG58" si="7">H58*(1+G53)</f>
        <v>3216123.4991423674</v>
      </c>
      <c r="J58" s="277">
        <f t="shared" si="7"/>
        <v>3001715.2658662093</v>
      </c>
      <c r="K58" s="280">
        <f t="shared" si="7"/>
        <v>2572898.799313894</v>
      </c>
      <c r="L58" s="280">
        <f t="shared" si="7"/>
        <v>2144082.3327615783</v>
      </c>
      <c r="M58" s="281">
        <f t="shared" si="7"/>
        <v>2572898.799313894</v>
      </c>
      <c r="N58" s="277">
        <f t="shared" si="7"/>
        <v>3216123.4991423674</v>
      </c>
      <c r="O58" s="280">
        <f t="shared" si="7"/>
        <v>2787307.0325900516</v>
      </c>
      <c r="P58" s="280">
        <f t="shared" si="7"/>
        <v>3216123.4991423669</v>
      </c>
      <c r="Q58" s="281">
        <f t="shared" si="7"/>
        <v>3001715.2658662088</v>
      </c>
      <c r="R58" s="277">
        <f t="shared" si="7"/>
        <v>2787307.0325900516</v>
      </c>
      <c r="S58" s="280">
        <f t="shared" si="7"/>
        <v>2358490.5660377359</v>
      </c>
      <c r="T58" s="280">
        <f t="shared" si="7"/>
        <v>2572898.7993138935</v>
      </c>
      <c r="U58" s="281">
        <f t="shared" si="7"/>
        <v>3216123.4991423669</v>
      </c>
      <c r="V58" s="277">
        <f t="shared" si="7"/>
        <v>3001715.2658662088</v>
      </c>
      <c r="W58" s="280">
        <f t="shared" si="7"/>
        <v>2572898.7993138935</v>
      </c>
      <c r="X58" s="280">
        <f t="shared" si="7"/>
        <v>2144082.3327615783</v>
      </c>
      <c r="Y58" s="281">
        <f t="shared" si="7"/>
        <v>2572898.799313894</v>
      </c>
      <c r="Z58" s="277">
        <f t="shared" si="7"/>
        <v>3216123.4991423674</v>
      </c>
      <c r="AA58" s="280">
        <f t="shared" si="7"/>
        <v>2787307.0325900516</v>
      </c>
      <c r="AB58" s="279">
        <f>AA58*(1+Z53)</f>
        <v>3216123.4991423669</v>
      </c>
      <c r="AC58" s="282">
        <f t="shared" si="7"/>
        <v>3001715.2658662088</v>
      </c>
      <c r="AD58" s="278">
        <f t="shared" si="7"/>
        <v>2787307.0325900516</v>
      </c>
      <c r="AE58" s="279">
        <f t="shared" si="7"/>
        <v>2358490.5660377359</v>
      </c>
      <c r="AF58" s="279">
        <f t="shared" si="7"/>
        <v>2787307.0325900512</v>
      </c>
      <c r="AG58" s="282">
        <f t="shared" si="7"/>
        <v>2572898.7993138931</v>
      </c>
    </row>
    <row r="59" spans="2:34" ht="43.2" x14ac:dyDescent="0.3">
      <c r="B59" s="283" t="s">
        <v>263</v>
      </c>
      <c r="C59" s="261">
        <f>C41*C46</f>
        <v>0</v>
      </c>
      <c r="D59" s="239"/>
      <c r="E59" s="239"/>
      <c r="F59" s="262"/>
      <c r="G59" s="263"/>
      <c r="H59" s="264">
        <f>H40</f>
        <v>-868062.5</v>
      </c>
      <c r="I59" s="265"/>
      <c r="J59" s="262"/>
      <c r="K59" s="263"/>
      <c r="L59" s="263"/>
      <c r="M59" s="265"/>
      <c r="N59" s="262"/>
      <c r="O59" s="263"/>
      <c r="P59" s="263"/>
      <c r="Q59" s="265"/>
      <c r="R59" s="262"/>
      <c r="S59" s="263"/>
      <c r="T59" s="263"/>
      <c r="U59" s="265"/>
      <c r="V59" s="262"/>
      <c r="W59" s="263"/>
      <c r="X59" s="263"/>
      <c r="Y59" s="265"/>
      <c r="Z59" s="262"/>
      <c r="AA59" s="263"/>
      <c r="AB59" s="263">
        <f>AB58-AA60</f>
        <v>1511287.1998284729</v>
      </c>
      <c r="AC59" s="265">
        <f t="shared" ref="AC59:AG59" si="8">AC40</f>
        <v>0</v>
      </c>
      <c r="AD59" s="262">
        <f t="shared" si="8"/>
        <v>0</v>
      </c>
      <c r="AE59" s="263">
        <f t="shared" si="8"/>
        <v>0</v>
      </c>
      <c r="AF59" s="263">
        <f t="shared" si="8"/>
        <v>0</v>
      </c>
      <c r="AG59" s="265">
        <f t="shared" si="8"/>
        <v>0</v>
      </c>
      <c r="AH59" s="56"/>
    </row>
    <row r="60" spans="2:34" ht="57.6" x14ac:dyDescent="0.3">
      <c r="B60" s="271" t="s">
        <v>264</v>
      </c>
      <c r="C60" s="266"/>
      <c r="D60" s="262"/>
      <c r="E60" s="262"/>
      <c r="F60" s="267"/>
      <c r="G60" s="268"/>
      <c r="H60" s="264">
        <f>H58+H59</f>
        <v>1704836.299313894</v>
      </c>
      <c r="I60" s="284">
        <f>H60</f>
        <v>1704836.299313894</v>
      </c>
      <c r="J60" s="285">
        <f t="shared" ref="J60:AA60" si="9">I60</f>
        <v>1704836.299313894</v>
      </c>
      <c r="K60" s="264">
        <f t="shared" si="9"/>
        <v>1704836.299313894</v>
      </c>
      <c r="L60" s="264">
        <f t="shared" si="9"/>
        <v>1704836.299313894</v>
      </c>
      <c r="M60" s="284">
        <f t="shared" si="9"/>
        <v>1704836.299313894</v>
      </c>
      <c r="N60" s="285">
        <f t="shared" si="9"/>
        <v>1704836.299313894</v>
      </c>
      <c r="O60" s="264">
        <f t="shared" si="9"/>
        <v>1704836.299313894</v>
      </c>
      <c r="P60" s="264">
        <f t="shared" si="9"/>
        <v>1704836.299313894</v>
      </c>
      <c r="Q60" s="284">
        <f t="shared" si="9"/>
        <v>1704836.299313894</v>
      </c>
      <c r="R60" s="285">
        <f t="shared" si="9"/>
        <v>1704836.299313894</v>
      </c>
      <c r="S60" s="264">
        <f t="shared" si="9"/>
        <v>1704836.299313894</v>
      </c>
      <c r="T60" s="264">
        <f t="shared" si="9"/>
        <v>1704836.299313894</v>
      </c>
      <c r="U60" s="284">
        <f t="shared" si="9"/>
        <v>1704836.299313894</v>
      </c>
      <c r="V60" s="285">
        <f t="shared" si="9"/>
        <v>1704836.299313894</v>
      </c>
      <c r="W60" s="264">
        <f t="shared" si="9"/>
        <v>1704836.299313894</v>
      </c>
      <c r="X60" s="264">
        <f t="shared" si="9"/>
        <v>1704836.299313894</v>
      </c>
      <c r="Y60" s="284">
        <f t="shared" si="9"/>
        <v>1704836.299313894</v>
      </c>
      <c r="Z60" s="285">
        <f t="shared" si="9"/>
        <v>1704836.299313894</v>
      </c>
      <c r="AA60" s="264">
        <f t="shared" si="9"/>
        <v>1704836.299313894</v>
      </c>
      <c r="AB60" s="263"/>
      <c r="AC60" s="265"/>
      <c r="AD60" s="262"/>
      <c r="AE60" s="263"/>
      <c r="AF60" s="263"/>
      <c r="AG60" s="265"/>
    </row>
    <row r="61" spans="2:34" x14ac:dyDescent="0.3">
      <c r="C61" s="247"/>
    </row>
    <row r="62" spans="2:34" x14ac:dyDescent="0.3">
      <c r="C62" s="247"/>
    </row>
    <row r="63" spans="2:34" x14ac:dyDescent="0.3">
      <c r="C63" s="247"/>
    </row>
    <row r="64" spans="2:34" ht="43.2" x14ac:dyDescent="0.3">
      <c r="B64" s="248" t="s">
        <v>265</v>
      </c>
      <c r="C64" s="255" t="s">
        <v>14</v>
      </c>
      <c r="D64" s="199"/>
      <c r="E64" s="199"/>
      <c r="F64" s="199" t="s">
        <v>19</v>
      </c>
      <c r="G64" s="115" t="s">
        <v>20</v>
      </c>
      <c r="H64" s="115" t="s">
        <v>21</v>
      </c>
      <c r="I64" s="116" t="s">
        <v>22</v>
      </c>
      <c r="J64" s="199" t="s">
        <v>23</v>
      </c>
      <c r="K64" s="115" t="s">
        <v>24</v>
      </c>
      <c r="L64" s="115" t="s">
        <v>25</v>
      </c>
      <c r="M64" s="116" t="s">
        <v>26</v>
      </c>
      <c r="N64" s="199" t="s">
        <v>27</v>
      </c>
      <c r="O64" s="115" t="s">
        <v>28</v>
      </c>
      <c r="P64" s="115" t="s">
        <v>225</v>
      </c>
      <c r="Q64" s="116" t="s">
        <v>226</v>
      </c>
      <c r="R64" s="199" t="s">
        <v>227</v>
      </c>
      <c r="S64" s="115" t="s">
        <v>228</v>
      </c>
      <c r="T64" s="115" t="s">
        <v>229</v>
      </c>
      <c r="U64" s="116" t="s">
        <v>230</v>
      </c>
      <c r="V64" s="199" t="s">
        <v>231</v>
      </c>
      <c r="W64" s="115" t="s">
        <v>232</v>
      </c>
      <c r="X64" s="115" t="s">
        <v>233</v>
      </c>
      <c r="Y64" s="116" t="s">
        <v>234</v>
      </c>
      <c r="Z64" s="199" t="s">
        <v>235</v>
      </c>
      <c r="AA64" s="115" t="s">
        <v>236</v>
      </c>
      <c r="AB64" s="115" t="s">
        <v>237</v>
      </c>
      <c r="AC64" s="116" t="s">
        <v>238</v>
      </c>
      <c r="AD64" s="199" t="s">
        <v>239</v>
      </c>
      <c r="AE64" s="115" t="s">
        <v>240</v>
      </c>
      <c r="AF64" s="115" t="s">
        <v>241</v>
      </c>
      <c r="AG64" s="116" t="s">
        <v>242</v>
      </c>
      <c r="AH64" s="26" t="s">
        <v>29</v>
      </c>
    </row>
    <row r="65" spans="2:38" ht="43.2" x14ac:dyDescent="0.3">
      <c r="B65" s="271" t="s">
        <v>266</v>
      </c>
      <c r="C65" s="276">
        <f>R9</f>
        <v>1150000</v>
      </c>
      <c r="D65" s="277"/>
      <c r="E65" s="277"/>
      <c r="F65" s="286">
        <f>F58</f>
        <v>2572898.799313894</v>
      </c>
      <c r="G65" s="287">
        <f>G58</f>
        <v>2358490.5660377364</v>
      </c>
      <c r="H65" s="288">
        <f>H60</f>
        <v>1704836.299313894</v>
      </c>
      <c r="I65" s="289">
        <f>H65</f>
        <v>1704836.299313894</v>
      </c>
      <c r="J65" s="290">
        <f t="shared" ref="J65:AA65" si="10">I65</f>
        <v>1704836.299313894</v>
      </c>
      <c r="K65" s="288">
        <f t="shared" si="10"/>
        <v>1704836.299313894</v>
      </c>
      <c r="L65" s="288">
        <f t="shared" si="10"/>
        <v>1704836.299313894</v>
      </c>
      <c r="M65" s="289">
        <f t="shared" si="10"/>
        <v>1704836.299313894</v>
      </c>
      <c r="N65" s="290">
        <f t="shared" si="10"/>
        <v>1704836.299313894</v>
      </c>
      <c r="O65" s="288">
        <f t="shared" si="10"/>
        <v>1704836.299313894</v>
      </c>
      <c r="P65" s="288">
        <f t="shared" si="10"/>
        <v>1704836.299313894</v>
      </c>
      <c r="Q65" s="289">
        <f t="shared" si="10"/>
        <v>1704836.299313894</v>
      </c>
      <c r="R65" s="290">
        <f t="shared" si="10"/>
        <v>1704836.299313894</v>
      </c>
      <c r="S65" s="288">
        <f t="shared" si="10"/>
        <v>1704836.299313894</v>
      </c>
      <c r="T65" s="288">
        <f t="shared" si="10"/>
        <v>1704836.299313894</v>
      </c>
      <c r="U65" s="289">
        <f t="shared" si="10"/>
        <v>1704836.299313894</v>
      </c>
      <c r="V65" s="290">
        <f t="shared" si="10"/>
        <v>1704836.299313894</v>
      </c>
      <c r="W65" s="288">
        <f t="shared" si="10"/>
        <v>1704836.299313894</v>
      </c>
      <c r="X65" s="288">
        <f t="shared" si="10"/>
        <v>1704836.299313894</v>
      </c>
      <c r="Y65" s="289">
        <f t="shared" si="10"/>
        <v>1704836.299313894</v>
      </c>
      <c r="Z65" s="290">
        <f t="shared" si="10"/>
        <v>1704836.299313894</v>
      </c>
      <c r="AA65" s="288">
        <f t="shared" si="10"/>
        <v>1704836.299313894</v>
      </c>
      <c r="AB65" s="287">
        <f>AB58</f>
        <v>3216123.4991423669</v>
      </c>
      <c r="AC65" s="291">
        <f>AC58</f>
        <v>3001715.2658662088</v>
      </c>
      <c r="AD65" s="286">
        <f t="shared" ref="AD65:AG65" si="11">AD58</f>
        <v>2787307.0325900516</v>
      </c>
      <c r="AE65" s="287">
        <f t="shared" si="11"/>
        <v>2358490.5660377359</v>
      </c>
      <c r="AF65" s="287">
        <f t="shared" si="11"/>
        <v>2787307.0325900512</v>
      </c>
      <c r="AG65" s="291">
        <f t="shared" si="11"/>
        <v>2572898.7993138931</v>
      </c>
    </row>
    <row r="68" spans="2:38" x14ac:dyDescent="0.3">
      <c r="F68" s="293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3"/>
      <c r="AB68" s="293"/>
      <c r="AC68" s="293"/>
      <c r="AD68" s="293"/>
      <c r="AE68" s="293"/>
      <c r="AF68" s="293"/>
      <c r="AG68" s="293"/>
      <c r="AI68" s="293"/>
      <c r="AJ68" s="293"/>
      <c r="AK68" s="292"/>
      <c r="AL68" s="292"/>
    </row>
  </sheetData>
  <mergeCells count="1">
    <mergeCell ref="B12:D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6" ma:contentTypeDescription="Opprett et nytt dokument." ma:contentTypeScope="" ma:versionID="376ec35ae77f7ebff2c29d1d691cac7c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87bb1e96a4e46127b85040e5f6c33be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06AE67-9C51-4DB5-9C99-021C9A7F3375}">
  <ds:schemaRefs>
    <ds:schemaRef ds:uri="http://schemas.microsoft.com/office/2006/metadata/properties"/>
    <ds:schemaRef ds:uri="http://schemas.microsoft.com/office/infopath/2007/PartnerControls"/>
    <ds:schemaRef ds:uri="216cd9eb-cc12-4621-b4a2-e99043696f20"/>
    <ds:schemaRef ds:uri="b0ef6818-443d-4180-83c9-477402ebf4fa"/>
  </ds:schemaRefs>
</ds:datastoreItem>
</file>

<file path=customXml/itemProps2.xml><?xml version="1.0" encoding="utf-8"?>
<ds:datastoreItem xmlns:ds="http://schemas.openxmlformats.org/officeDocument/2006/customXml" ds:itemID="{1D662730-798F-449E-83B5-ACB10C1288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FD4D0A-2BA4-471A-B09D-DF8D60A7A4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Prisreg kostn og einingspriser</vt:lpstr>
      <vt:lpstr>Prisreg innt</vt:lpstr>
      <vt:lpstr>Inntektsgaranti</vt:lpstr>
      <vt:lpstr>Vederlagjust fastpris strøm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Christoph Bierbaum</dc:creator>
  <cp:keywords/>
  <dc:description/>
  <cp:lastModifiedBy>Åshild Fossgard Sandøy</cp:lastModifiedBy>
  <cp:revision/>
  <dcterms:created xsi:type="dcterms:W3CDTF">2022-05-06T06:59:04Z</dcterms:created>
  <dcterms:modified xsi:type="dcterms:W3CDTF">2024-01-11T12:51:15Z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-664966866</vt:i4>
  </property>
  <property fmtid="{D5CDD505-2E9C-101B-9397-08002B2CF9AE}" pid="3" name="_NewReviewCycle">
    <vt:lpwstr/>
  </property>
  <property fmtid="{D5CDD505-2E9C-101B-9397-08002B2CF9AE}" pid="4" name="_EmailSubject">
    <vt:lpwstr>presisering indeksregulering bybåt</vt:lpwstr>
  </property>
  <property fmtid="{D5CDD505-2E9C-101B-9397-08002B2CF9AE}" pid="5" name="_AuthorEmail">
    <vt:lpwstr>christoph.bierbaum@skyss.no</vt:lpwstr>
  </property>
  <property fmtid="{D5CDD505-2E9C-101B-9397-08002B2CF9AE}" pid="6" name="_AuthorEmailDisplayName">
    <vt:lpwstr>Christoph Bierbaum</vt:lpwstr>
  </property>
  <property fmtid="{D5CDD505-2E9C-101B-9397-08002B2CF9AE}" pid="7" name="ContentTypeId">
    <vt:lpwstr>0x010100A34A619CB32DD848AFB647EA44901EA5</vt:lpwstr>
  </property>
  <property fmtid="{D5CDD505-2E9C-101B-9397-08002B2CF9AE}" pid="8" name="_ReviewingToolsShownOnce">
    <vt:lpwstr/>
  </property>
  <property fmtid="{D5CDD505-2E9C-101B-9397-08002B2CF9AE}" pid="9" name="MediaServiceImageTags">
    <vt:lpwstr/>
  </property>
</Properties>
</file>